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Documentos\CIDE 1\CONACYT\Reporte al 30 de junio FCyT - PAT\"/>
    </mc:Choice>
  </mc:AlternateContent>
  <xr:revisionPtr revIDLastSave="0" documentId="8_{A24A1571-46D5-48A2-BF8B-F351EC492F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tegrado Fideicomisos" sheetId="1" r:id="rId1"/>
    <sheet name="Hoja1" sheetId="2" r:id="rId2"/>
  </sheets>
  <definedNames>
    <definedName name="_xlnm._FilterDatabase" localSheetId="1" hidden="1">Hoja1!$A$2:$D$342</definedName>
    <definedName name="_xlnm._FilterDatabase" localSheetId="0" hidden="1">'Integrado Fideicomisos'!$A$8:$M$107</definedName>
    <definedName name="_xlnm.Print_Area" localSheetId="0">'Integrado Fideicomisos'!$A$2:$M$8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1" l="1"/>
  <c r="D7" i="1" l="1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" i="2"/>
  <c r="E1" i="2"/>
  <c r="D1" i="2"/>
  <c r="C1" i="2"/>
  <c r="B1" i="2"/>
  <c r="A1" i="2" l="1"/>
  <c r="H7" i="1" l="1"/>
</calcChain>
</file>

<file path=xl/sharedStrings.xml><?xml version="1.0" encoding="utf-8"?>
<sst xmlns="http://schemas.openxmlformats.org/spreadsheetml/2006/main" count="1482" uniqueCount="596">
  <si>
    <t>Oficialía Mayor</t>
  </si>
  <si>
    <t>Fideicomisos, mandatos y análogos</t>
  </si>
  <si>
    <t>Total</t>
  </si>
  <si>
    <t>INFORMACIÓN COMPLEMENTARIA</t>
  </si>
  <si>
    <t>Clave de registro
del Fideicomiso</t>
  </si>
  <si>
    <t>No. Ramo</t>
  </si>
  <si>
    <t>UR</t>
  </si>
  <si>
    <t>Nombre de la UR</t>
  </si>
  <si>
    <t>Nombre del Fideicomiso / Mandato o Análogo</t>
  </si>
  <si>
    <t>Fideicomitente
o 
Mandante</t>
  </si>
  <si>
    <t>Fiduciario
 o 
Mandatario</t>
  </si>
  <si>
    <t xml:space="preserve">Etapa actual del proceso jurídico de extinción o terminación </t>
  </si>
  <si>
    <t>Comentarios al proceso de extinción</t>
  </si>
  <si>
    <t>DIRECCIÓN GENERAL DE PROGRAMACIÓN Y PRESUPUESTO</t>
  </si>
  <si>
    <t>BANOBRAS</t>
  </si>
  <si>
    <t>N/A</t>
  </si>
  <si>
    <t>UNIDAD PARA LA DEFENSA DE LOS DERECHOS HUMANOS</t>
  </si>
  <si>
    <t>DIRECCIÓN GENERAL PARA LA PROTECCIÓN DE PERSONAS DEFENSORAS DE DERECHOS HUMANOS Y PERIODISTAS</t>
  </si>
  <si>
    <t>UNIDAD DE GOBIERNO</t>
  </si>
  <si>
    <t>CNPC</t>
  </si>
  <si>
    <t>Coordinación Nacional de Protección Civil</t>
  </si>
  <si>
    <t>Unidad de Administración y Finanzas</t>
  </si>
  <si>
    <t>Dirección General del Bachillerato</t>
  </si>
  <si>
    <t>Dirección General de Recursos Humanos y Organización</t>
  </si>
  <si>
    <t>Dirección General de Política Educativa, Mejores Prácticas y Cooperación</t>
  </si>
  <si>
    <t>200611A0001454</t>
  </si>
  <si>
    <t>A00</t>
  </si>
  <si>
    <t>Universidad Pedagógica Nacional</t>
  </si>
  <si>
    <t>199911M0B00893</t>
  </si>
  <si>
    <t>Dirección General de Educación Superior Universitaria e Intercultural</t>
  </si>
  <si>
    <t>Dirección General de Materiales Educativos</t>
  </si>
  <si>
    <t>Dirección General de Televisión Educativa</t>
  </si>
  <si>
    <t>Dirección General de Gestión Escolar y Enfoque Territorial</t>
  </si>
  <si>
    <t>700011A3Q256</t>
  </si>
  <si>
    <t>A3Q</t>
  </si>
  <si>
    <t>Universidad Nacional Autónoma de México</t>
  </si>
  <si>
    <t>201911A3Q01613</t>
  </si>
  <si>
    <t>200011B0001099</t>
  </si>
  <si>
    <t>B00</t>
  </si>
  <si>
    <t xml:space="preserve">Instituto Politécnico Nacional </t>
  </si>
  <si>
    <t>201811L4J01609</t>
  </si>
  <si>
    <t>L4J</t>
  </si>
  <si>
    <t>Centro de Investigación y de Estudios Avanzados Del Instituto Politécnico Nacional</t>
  </si>
  <si>
    <t>700011MAR155</t>
  </si>
  <si>
    <t>MAR</t>
  </si>
  <si>
    <t>Fondo de Cultura Económica</t>
  </si>
  <si>
    <t>700011MAR180</t>
  </si>
  <si>
    <t>BANORTE</t>
  </si>
  <si>
    <t>199911MAR00905</t>
  </si>
  <si>
    <t>199811L6L00875</t>
  </si>
  <si>
    <t>L6I</t>
  </si>
  <si>
    <t>Comisión Nacional de Cultura Física y Deporte (CONADE)</t>
  </si>
  <si>
    <t>201011L6I01528</t>
  </si>
  <si>
    <t>UNIDAD DE ADMINISTRACIÓN</t>
  </si>
  <si>
    <t>DIRECCIÓN GENERAL DE POLÍTICA DE TELECOMUNICACIONES Y DE RADIODIFUSIÓN</t>
  </si>
  <si>
    <t>COORDINACIÓN DE LA SOCIEDAD DE LA INFORMACIÓN Y EL CONOCIMIENTO</t>
  </si>
  <si>
    <t xml:space="preserve">COORDINACIÓN GENERAL DE PUERTOS Y MARINA MERCANTE </t>
  </si>
  <si>
    <t>UNIDAD DE ADMINISTRACIÓN Y FINANZAS</t>
  </si>
  <si>
    <t>E00</t>
  </si>
  <si>
    <t>AGENCIA FEDERAL DE AVIACIÓN CIVIL</t>
  </si>
  <si>
    <t>D00</t>
  </si>
  <si>
    <t>AGENCIA REGULADORA DEL TRANSPORTE FERROVIARIO</t>
  </si>
  <si>
    <t>201409KDH01581</t>
  </si>
  <si>
    <t>KDH</t>
  </si>
  <si>
    <t xml:space="preserve">GRUPO AEROPORTUARIO DE LA CIUDAD DE MÉXICO, S. A. de C.  V. </t>
  </si>
  <si>
    <t>200009J0U00961</t>
  </si>
  <si>
    <t>J0U</t>
  </si>
  <si>
    <t>CAMINOS Y PUENTES FEDERALES DE INGRESOS Y SERVICIOS CONEXOS</t>
  </si>
  <si>
    <t>HSBC</t>
  </si>
  <si>
    <t>700009J0U320</t>
  </si>
  <si>
    <t>700009JOU246</t>
  </si>
  <si>
    <t>700009JOU247</t>
  </si>
  <si>
    <t>700009JOU252</t>
  </si>
  <si>
    <t>BBVA BANCOMER</t>
  </si>
  <si>
    <t>200509J0U01406</t>
  </si>
  <si>
    <t>200809J0U01482</t>
  </si>
  <si>
    <t>201209J0U01549</t>
  </si>
  <si>
    <t>201409J0U01580</t>
  </si>
  <si>
    <t>700009JOU064</t>
  </si>
  <si>
    <t>700009J3R057</t>
  </si>
  <si>
    <t>J3R</t>
  </si>
  <si>
    <t>FERROCARRILES NACIONALES DE MÉXICO (EN PROCESO DE DESINCORPORACIÓN)</t>
  </si>
  <si>
    <t>199809J3W00731</t>
  </si>
  <si>
    <t>700006GIC053</t>
  </si>
  <si>
    <t>700015QDV161</t>
  </si>
  <si>
    <t>700015QDV162</t>
  </si>
  <si>
    <t>700020VQX416</t>
  </si>
  <si>
    <t>QDV</t>
  </si>
  <si>
    <t>INSTITUTO NACIONAL DEL SUELO SUSTENTABLE</t>
  </si>
  <si>
    <t>199815QEU00755</t>
  </si>
  <si>
    <t>FIFONAFE</t>
  </si>
  <si>
    <t>FIDEICOMISO FONDO NACIONAL DE FOMENTO EJIDAL</t>
  </si>
  <si>
    <t>UNIDAD DE PROYECTOS ESTRATÉGICOS PARA EL DESARROLLO URBANO</t>
  </si>
  <si>
    <t xml:space="preserve">DIRECCIÓN GENERAL DE ORDENAMIENTO DE LA PROPIEDAD RURAL </t>
  </si>
  <si>
    <t>DIRECCIÓN GENERAL DE 
DESARROLLO REGIONAL</t>
  </si>
  <si>
    <t>90X</t>
  </si>
  <si>
    <t>CONSEJO NACIONAL DE CIENCIA Y TECNOLOGÍA</t>
  </si>
  <si>
    <t>FONDO DE INVESTIGACIÓN Y DESARROLLO PARA LA MODERNIZACIÓN TECNOLÓGICA</t>
  </si>
  <si>
    <t>NACIONAL FINANCIERA, S.N.C</t>
  </si>
  <si>
    <t>FONDO PARA EL FOMENTO Y APOYO A LA INVESTIGACIÓN CIENTÍFICA Y TECNOLÓGICA EN BIOSEGURIDAD Y BIOTECNOLOGÍA.</t>
  </si>
  <si>
    <t>FONDO MIXTO CONACYT-GOBIERNO DEL ESTADO AGUASCALIENTES</t>
  </si>
  <si>
    <t>CONSEJO NACIONAL DE CIENCIA Y TECNOLOGÍA Y GOBIERNO DEL ESTADO</t>
  </si>
  <si>
    <t>FONDO MIXTO CONACYT-GOBIERNO DEL ESTADO BAJA CALIFORNIA</t>
  </si>
  <si>
    <t>FONDO MIXTO CONACYT-GOBIERNO DEL ESTADO DE COAHUILA DE ZARAGOZA</t>
  </si>
  <si>
    <t>FONDO MIXTO CONACYT-GOBIERNO DEL ESTADO DE CHIAPAS</t>
  </si>
  <si>
    <t>FONDO MIXTO CONACYT-GOBIERNO DEL ESTADO DE DURANGO</t>
  </si>
  <si>
    <t>FONDO MIXTO CONACYT-GOBIERNO DEL ESTADO DE GUANAJUATO</t>
  </si>
  <si>
    <t>FONDO MIXTO CONACYT-GOBIERNO DEL ESTADO DE GUERRERO</t>
  </si>
  <si>
    <t>FONDO MIXTO CONACYT-GOBIERNO DEL ESTADO DE HIDALGO</t>
  </si>
  <si>
    <t>FONDO MIXTO CONACYT-GOBIERNO DEL ESTADO DE NUEVO LEÓN</t>
  </si>
  <si>
    <t>FONDO MIXTO CONACYT-GOBIERNO DEL ESTADO DE PUEBLA</t>
  </si>
  <si>
    <t>FONDO MIXTO CONACYT-GOBIERNO DEL ESTADO DE QUINTANA ROO</t>
  </si>
  <si>
    <t>FONDO MIXTO CONACYT-GOBIERNO DEL ESTADO DE SAN LUIS POTOSÍ</t>
  </si>
  <si>
    <t>FONDO MIXTO CONACYT-GOBIERNO DEL ESTADO DE SONORA</t>
  </si>
  <si>
    <t>FONDO MIXTO CONACYT-GOBIERNO DEL ESTADO DE TAMAULIPAS</t>
  </si>
  <si>
    <t>FONDO MIXTO CONACYT-GOBIERNO DEL ESTADO DE TLAXCALA</t>
  </si>
  <si>
    <t>FONDO MIXTO CONACYT-GOBIERNO DEL ESTADO DE ZACATECAS</t>
  </si>
  <si>
    <t>FONDO SECTORIAL DE INVESTIGACIÓN EN MATERIAS AGRÍCOLA, PECUARIA, ACUACULTURA, AGROBIOTECNOLOGÍA Y RECURSOS FITOGENÉTICOS</t>
  </si>
  <si>
    <t>FONDO SECTORIAL DE INVESTIGACIÓN PARA EL DESARROLLO SOCIAL</t>
  </si>
  <si>
    <t>FONDO SECTORIAL DE INVESTIGACIÓN Y DESARROLLO EN CIENCIAS NAVALES</t>
  </si>
  <si>
    <t>FONDO DE INNOVACIÓN TECNOLÓGICA SECRETARÍA DE ECONOMÍA - CONACYT</t>
  </si>
  <si>
    <t>FONDO DE DESARROLLO CIENTÍFICO Y TECNOLÓGICO PARA EL FOMENTO DE LA PRODUCCIÓN Y FINANCIAMIENTO DE VIVIENDA Y EL CRECIMIENTO DEL SECTOR HABITACIONAL</t>
  </si>
  <si>
    <t>FONDO SECTORIAL DE INVESTIGACIÓN AMBIENTAL</t>
  </si>
  <si>
    <t>FONDO MIXTO CONACYT-GOBIERNO DEL ESTADO DE NAYARIT</t>
  </si>
  <si>
    <t>FONDO MIXTO CONACYT-GOBIERNO DEL ESTADO DE BAJA CALIFORNIA SUR</t>
  </si>
  <si>
    <t>FONDO MIXTO CONACYT-GOBIERNO DEL ESTADO DE TABASCO</t>
  </si>
  <si>
    <t>FONDO MIXTO CONACYT-GOBIERNO DEL ESTADO DE YUCATÁN</t>
  </si>
  <si>
    <t>FONDO SECTORIAL DE INVESTIGACIÓN EN SALUD Y SEGURIDAD SOCIAL</t>
  </si>
  <si>
    <t>FONDO SECTORIAL PARA LA INVESTIGACIÓN, EL DESARROLLO Y LA INNOVACIÓN TECNOLÓGICA FORESTAL</t>
  </si>
  <si>
    <t>FONDO MIXTO CONACYT-GOBIERNO DEL ESTADO DE MORELOS</t>
  </si>
  <si>
    <t>FONDO SECTORIAL DE INVESTIGACIÓN PARA EL DESARROLLO AEROPORTUARIO Y LA NAVEGACIÓN AÉREA</t>
  </si>
  <si>
    <t>FONDO MIXTO CONACYT-GOBIERNO DEL ESTADO DE MICHOACÁN</t>
  </si>
  <si>
    <t>FONDO MIXTO CONACYT-GOBIERNO DEL ESTADO DE QUERÉTARO</t>
  </si>
  <si>
    <t>FONDO SECTORIAL DE INVESTIGACIÓN PARA LA EDUCACIÓN</t>
  </si>
  <si>
    <t>FONDO SECTORIAL DE INVESTIGACIÓN Y DESARROLLO INMUJERES-CONACYT</t>
  </si>
  <si>
    <t>FONDO MIXTO CONACYT-GOBIERNO DEL ESTADO DE JALISCO</t>
  </si>
  <si>
    <t>FONDO MIXTO CONACYT-GOBIERNO DEL ESTADO DE CAMPECHE</t>
  </si>
  <si>
    <t>FONDO MIXTO CONACYT-GOBIERNO DEL ESTADO DE COLIMA</t>
  </si>
  <si>
    <t>FONDO MIXTO CONACYT-GOBIERNO MUNICIPAL DE CIUDAD JUÁREZ CHIHUAHUA</t>
  </si>
  <si>
    <t>FONDO SECTORIAL PARA INVESTIGACIÓN Y DESARROLLO TECNOLÓGICO EN ENERGÍA</t>
  </si>
  <si>
    <t>FONDO SECTORIAL DE INVESTIGACIÓN Y DESARROLLO SOBRE EL AGUA</t>
  </si>
  <si>
    <t>FONDO MIXTO CONACYT-GOBIERNO DEL ESTADO DE SINALOA</t>
  </si>
  <si>
    <t>FONDO SECTORIAL DE INVESTIGACIÓN SECRETARIA DE RELACIONES EXTERIORES</t>
  </si>
  <si>
    <t>20053890X01395</t>
  </si>
  <si>
    <t>FONDO MIXTO CONACYT - GOBIERNO DEL ESTADO DE MEXICO</t>
  </si>
  <si>
    <t>20073890X01469</t>
  </si>
  <si>
    <t>FONDO MIXTO CONACYT - GOBIERNO DEL ESTADO DE CHIHUAHUA.</t>
  </si>
  <si>
    <t>20073890X01470</t>
  </si>
  <si>
    <t>FONDO MIXTO CONACYT - GOBIERNO DEL ESTADO DE VERACRUZ DE IGNACIO DE LA LLAVE</t>
  </si>
  <si>
    <t>20073890X01471</t>
  </si>
  <si>
    <t>FONDO MIXTO CONACYT - GOBIERNO MUNICIPAL DE PUEBLA, PUEBLA.</t>
  </si>
  <si>
    <t>20083890X01487</t>
  </si>
  <si>
    <t>FONDO MIXTO CONACYT - GOBIERNO DEL DISTRITO FEDERAL</t>
  </si>
  <si>
    <t>20083890X01490</t>
  </si>
  <si>
    <t>FONDO DE COOPERACION INTERNACIONAL EN CIENCIA Y TECNOLOGIA</t>
  </si>
  <si>
    <t>20083890X01493</t>
  </si>
  <si>
    <t>FONDO SECTORIAL CONACYT - SECRETARÍA DE ENERGÍA - HIDROCARBUROS</t>
  </si>
  <si>
    <t>20083890X01494</t>
  </si>
  <si>
    <t>FONDO SECTORIAL CONACYT - SECRETARÍA DE ENERGÍA - SUSTENTABILIDAD ENERGÉTICA</t>
  </si>
  <si>
    <t>20083890X01496</t>
  </si>
  <si>
    <t>FONDO MIXTO CONACYT - GOBIERNO DEL ESTADO DE OAXACA</t>
  </si>
  <si>
    <t>20093890X01500</t>
  </si>
  <si>
    <t>FONDO SECTORIAL PARA LA INVESTIGACIÓN, EL DESARROLLO Y LA INNOVACIÓN TECNOLÓGICA EN TURISMO</t>
  </si>
  <si>
    <t>20093890X01501</t>
  </si>
  <si>
    <t>FONDO INSTITUCIONAL DE FOMENTO REGIONAL PARA EL DESARROLLO CIENTÍFICO, TECNOLÓGICO, Y DE INNOVACIÓN</t>
  </si>
  <si>
    <t>INTERCAM GRUPO FINANCIERO</t>
  </si>
  <si>
    <t>20103890X01521</t>
  </si>
  <si>
    <t>FONDO SECTORIAL CONACYT - INEGI</t>
  </si>
  <si>
    <t>20113890X01544</t>
  </si>
  <si>
    <t>PROSOFT-INNOVACIÓN, FONDO SECTORIAL DE INNOVACIÓN</t>
  </si>
  <si>
    <t>20123890X01553</t>
  </si>
  <si>
    <t>FONDO SECTORIAL DE INVESTIGACIÓN INIFED - CONACYT</t>
  </si>
  <si>
    <t>20143890X01573</t>
  </si>
  <si>
    <t>FONDO MIXTO CONACYT - GOBIERNO MUNICIPAL DE LA PAZ, BAJA CALIFORNIA SUR.</t>
  </si>
  <si>
    <t>20143890X01575</t>
  </si>
  <si>
    <t>FONDO SECTORIAL CONACYT - SEGOB - CNS PARA LA SEGURIDAD PÚBLICA</t>
  </si>
  <si>
    <t>20143890X01576</t>
  </si>
  <si>
    <t>FONDO SECTORIAL DE INVESTIGACIÓN, DESARROLLO TECNOLÓGICO E INNOVACIÓN DEL EJÉRCITO Y FUERZA AÉREA MEXICANOS, CONACYT - SEDENA</t>
  </si>
  <si>
    <t>BANCO NACIONAL DEL EJERCITO, FUERZA AÉREA Y ARMADA, S.N.C.</t>
  </si>
  <si>
    <t>20143890X01577</t>
  </si>
  <si>
    <t>FONDO SECTORIAL DE INVESTIGACIÓN, DESARROLLO TECNOLÓGICO E INNOVACIÓN EN ACTIVIDADES ESPACIALES, CONACYT - AEM</t>
  </si>
  <si>
    <t>20163890X01593</t>
  </si>
  <si>
    <t>FONDO SECTORIAL DE INVESTIGACIÓN PARA LA EVALUACIÓN DE LA EDUACIÓN CONACYT-INEE</t>
  </si>
  <si>
    <t>20173890X01598</t>
  </si>
  <si>
    <t>FONDO SECTORIAL DE INVESTIGACIÓN SOBRE POBREZA, MONITOREO Y EVALUACIÓN CONACYT-CONEVAL</t>
  </si>
  <si>
    <t>20113890A01547</t>
  </si>
  <si>
    <t>90A</t>
  </si>
  <si>
    <t>CENTRO DE INVESTIGACIÓN EN CIENCIAS DE INFORMACIÓN GEOESPACIAL A.C.</t>
  </si>
  <si>
    <t>FONDO DE INVESTIGACIÓN CIENTÍFICA Y DESARROLLO TECNOLÓGICO DEL CENTRO DE INVESTIGACIÓN EN GEOGRAFÍA Y GEOMÁTICA, ING. JORGE L. TAMAVO, A.C.</t>
  </si>
  <si>
    <t>CENTRO DE INVESTIGACIÓN EN GEOGRAFÍA Y GEOMÁTICA, "ING. JORGE L. TAMAYO", A.C.</t>
  </si>
  <si>
    <t>ACTINVER CASA DE BOLSA S.A. DE C.V.</t>
  </si>
  <si>
    <t>20003890C01103</t>
  </si>
  <si>
    <t>90C</t>
  </si>
  <si>
    <t>Centro de Investigación en Matemáticas, A.C.</t>
  </si>
  <si>
    <t>FIDEICOMISO CENTRO DE INVESTIGACIÓN EN MATEMÁTICAS NO. 040024-1</t>
  </si>
  <si>
    <t>Actinver Casa de Bolsa, S.A. de C.V.</t>
  </si>
  <si>
    <t>20083890C01491</t>
  </si>
  <si>
    <t>FIDEICOMISO DE OBLIGACIONES LABORALES DEL CIMAT</t>
  </si>
  <si>
    <t>20003890E01116</t>
  </si>
  <si>
    <t>90E</t>
  </si>
  <si>
    <t>Centro de Investigación en Materiales Avanzados, S.C.</t>
  </si>
  <si>
    <t>Fondo de Investigación, Científica y desarrollo tecnológico del Centro de Investigación en Materiales Avanzados, S.C.</t>
  </si>
  <si>
    <t>Banco Mercantil del Norte</t>
  </si>
  <si>
    <t>20043890G01371</t>
  </si>
  <si>
    <t>90G</t>
  </si>
  <si>
    <t>CIATEC, A.C.</t>
  </si>
  <si>
    <t>FIDEICOMISO PARA PASIVOS LABORALES Y PRIMAS DE ANTIGÜEDAD PARA EL PERSONAL DEL CIATEC</t>
  </si>
  <si>
    <t>CIATEC, A.C. "CENTRO DE INNOVACIÓN APLICADA EN TECNOLOGÍAS COMPETITIVAS"</t>
  </si>
  <si>
    <t>20003890G01111</t>
  </si>
  <si>
    <t>FIDEICOMISO CIATEC</t>
  </si>
  <si>
    <t>20013890I01125</t>
  </si>
  <si>
    <t>90I</t>
  </si>
  <si>
    <t xml:space="preserve">CENTRO DE INVESTIGACIÓN Y ASISTENCIA EN TECNOLOGÍA Y DISEÑO DEL ESTADO DE JALISCO, A.C. </t>
  </si>
  <si>
    <t>FIDEICOMISO DE INVESTIGACIÓN CIENTÍFICA Y DE DESARROLLO TECNOLÓGICO</t>
  </si>
  <si>
    <t>GRUPO FINANCIERO BANORTE, S.A</t>
  </si>
  <si>
    <t>20003890K01112</t>
  </si>
  <si>
    <t>90K</t>
  </si>
  <si>
    <t>CENTRO DE INVESTIGACIÓN Y DESARROLLO TECNOLÓGICO EN ELECTROQUÍMICA, S.C.</t>
  </si>
  <si>
    <t>FIDEICOMISO de Investigación Científica y Desarrollo Tecnológico del Centro de Investigación y Desarrollo Tecnológico en Electroquímica, S.C., en materia de electroquímica, agua, procesos, materiales, ambiente y ciencias afines.</t>
  </si>
  <si>
    <t>BANCO MERCANTIL DEL NORTE, S.A.</t>
  </si>
  <si>
    <t>20003890M01114</t>
  </si>
  <si>
    <t>90M</t>
  </si>
  <si>
    <t>Centro de Investigación y Docencia Económicas, A.C. (CIDE)</t>
  </si>
  <si>
    <t>Fideicomiso de Ciencia y Tecnología 1738-3</t>
  </si>
  <si>
    <t>20003890O01119</t>
  </si>
  <si>
    <t>90O</t>
  </si>
  <si>
    <t>CENTRO DE INVESTIGACIONES BIOLÓGICAS DEL NOROESTE, S.C.</t>
  </si>
  <si>
    <t>FONDO DE INVESTIGACIÓN CIENTÍFICA Y DESARROLLO TECNOLÓGICO DEL CENTRO DE INVESTIGACIONES BIOLÓGICAS DEL NOROESTE, S.C.</t>
  </si>
  <si>
    <t>BANCO SANTANDER (MÉXICO), S.A., INSTITUCIÓN DE BANCA MÚLTIPLE, GRUPO FINANCIERO SANTANDER</t>
  </si>
  <si>
    <t>20113890Q01548</t>
  </si>
  <si>
    <t>90Q</t>
  </si>
  <si>
    <t>CENTRO DE INVESTIGACIÓN CIENTÍFICA DE YUCATÁN, A.C.</t>
  </si>
  <si>
    <t>FONDO DE INVESTIGACION CIENTIFICA Y DESARROLLO TECNOLOGICO DEL CENTRO DE INVESTIGACION CIENTIFICA DE YUCATAN, AC</t>
  </si>
  <si>
    <t>ACTINVER CASA DE BOLSA, S.A. DE C.V.</t>
  </si>
  <si>
    <t>20003890S01104</t>
  </si>
  <si>
    <t>90S</t>
  </si>
  <si>
    <t>CENTRO DE INVESTIGACIONES EN ÓPTICA, A.C.</t>
  </si>
  <si>
    <t>FIDEICOMISO CENTRO DE INVESTIGACIONES EN ÓPTICA, A.C. No. 040026-8</t>
  </si>
  <si>
    <t>ACTINVER, CASA DE BOLSA, S.A. DE C.V., GRUPO FINANCIERO ACTINVER</t>
  </si>
  <si>
    <t>20043890S01388</t>
  </si>
  <si>
    <t>FIDEICOMISO DE OBLIGACIONS LABORALES DEL CIO</t>
  </si>
  <si>
    <t>70003890U176</t>
  </si>
  <si>
    <t>90U</t>
  </si>
  <si>
    <t>CENTRO DE INVESTIGACIÓN EN QUÍMICA APLICADA</t>
  </si>
  <si>
    <t>FIDEICOMISO PARA PAGO DE PRIMAS DE ANTIGÜEDAD Y JUBILACIÓN CIQA</t>
  </si>
  <si>
    <t>No aplica</t>
  </si>
  <si>
    <t>20083890U01485</t>
  </si>
  <si>
    <t>FIDEICOMISO INVERSIÓN Y ADMINISTRACIÓN</t>
  </si>
  <si>
    <t>20013890W01126</t>
  </si>
  <si>
    <t>90W</t>
  </si>
  <si>
    <t>CENTRO DE INVESTIGACIONES Y ESTUDIOS SUPERIORES EN ANTROPOLOGÍA SOCIAL</t>
  </si>
  <si>
    <t>FONDO DE INVESTIGACIÓN CIENTÍFICA Y DESARROLLO TECNOLÓGICO DEL CIESAS (FICYDET)</t>
  </si>
  <si>
    <t>BANCO MERCANTIL DEL NORTE, S.A. INSTITUCIÓN DE BANCA MÚLTIPLE</t>
  </si>
  <si>
    <t>20003890Y01110</t>
  </si>
  <si>
    <t>90Y</t>
  </si>
  <si>
    <t xml:space="preserve"> CIATEQ, A.C. Centro de Tecnología Avanzada </t>
  </si>
  <si>
    <t>FIDEICOMISO N° 030051-4</t>
  </si>
  <si>
    <t>CIATEQ A.C.</t>
  </si>
  <si>
    <t xml:space="preserve">Banco Santander </t>
  </si>
  <si>
    <t>20103891A01543</t>
  </si>
  <si>
    <t>91A</t>
  </si>
  <si>
    <t>Corporación Mexicana de Investigación en Materiales, S.A de C.V.</t>
  </si>
  <si>
    <t>Fondo de Investigación Científica y Desarrollo Tecnológico de COMIMSA</t>
  </si>
  <si>
    <t>BANREGIO</t>
  </si>
  <si>
    <t>20003891C01106</t>
  </si>
  <si>
    <t>91C</t>
  </si>
  <si>
    <t>EL COLEGIO DE LA FRONTERA NORTE, A.C.</t>
  </si>
  <si>
    <t>FIDEICOMISO DE INVESTIGACIÓN EL COLEGIO DE LA FRONTERA NORTE</t>
  </si>
  <si>
    <t>BBVA BANCOMER SERVICIOS</t>
  </si>
  <si>
    <t>20133891E01570</t>
  </si>
  <si>
    <t>91E</t>
  </si>
  <si>
    <t xml:space="preserve">El Colegio de la Frontera Sur </t>
  </si>
  <si>
    <t>Fondo de Investigación Científica y Desarrollo Tecnológico de El Colegio de la Frontera Sur</t>
  </si>
  <si>
    <t>20003891I01108</t>
  </si>
  <si>
    <t>91I</t>
  </si>
  <si>
    <t>El Colegio de Michoacán, A.C.</t>
  </si>
  <si>
    <t>Fondo de Investigación Científica y Desarrollo Tecnológico de El Colegio de Michoacán, A.C.</t>
  </si>
  <si>
    <t>Banco Mercantil de Norte, S.A., Institución de Banca Múltiple, Grupo Financiero Banorte</t>
  </si>
  <si>
    <t>20143891K01583</t>
  </si>
  <si>
    <t>91K</t>
  </si>
  <si>
    <t>EL COLEGIO DE SAN LUIS, A.C.</t>
  </si>
  <si>
    <t>FONDO DE INVESTIGACION CIENTIFICA Y DESARROLLO TECNOLOGICO DE EL COLEGIO DE SAN LUIS, A.C.</t>
  </si>
  <si>
    <t>20133891M01567</t>
  </si>
  <si>
    <t>91M</t>
  </si>
  <si>
    <t>INFOTEC Centro de Investigación e Innovación en Tecnologías de la Información y Comunicación</t>
  </si>
  <si>
    <t>Fondo de Investigación Científica y Desarrollo Tecnológico de Infotec Centro de Investigación e Innovación en Tecnologías de la Información y Comunicación</t>
  </si>
  <si>
    <t>CI CASA DE BOLSA</t>
  </si>
  <si>
    <t>20053891Q01405</t>
  </si>
  <si>
    <t>91Q</t>
  </si>
  <si>
    <t>Instituto de Ecología, A. C.</t>
  </si>
  <si>
    <t>Fondo de Investigación Científica y Desarrollo Tecnológico</t>
  </si>
  <si>
    <t>SCOTIABANK INVERLAT, S.A.</t>
  </si>
  <si>
    <t>20003891S01107</t>
  </si>
  <si>
    <t>91S</t>
  </si>
  <si>
    <t>Instituto de Investigaciones Dr. Jose Maria Luis Mora</t>
  </si>
  <si>
    <t>Fondos de Investigacion Cientifica y Desarrollo Tecnologico 1759-6</t>
  </si>
  <si>
    <t>BANCO MERCANTIL DEL NORTE SA INSTITUCION DE BANCA MULTIPLE</t>
  </si>
  <si>
    <t>20003891U01098</t>
  </si>
  <si>
    <t>91U</t>
  </si>
  <si>
    <t>INSTITUTO NACIONAL DE ASTROFÍSICA, ÓPTICA Y ELECTRÓNICA</t>
  </si>
  <si>
    <t>FONDO DE INVESTIGACIÓN CIENTÍFICA Y DESARROLLO TECNOLÓGICA DEL INSTITUTO NACIONAL DE ASTROFÍSICA, ÓPTICA Y ELECTRÓNICA</t>
  </si>
  <si>
    <t>ACTINVER CASA DE BOLSA, S.A. DE C.V., GRUPO FINANCIERO ACTINVER</t>
  </si>
  <si>
    <t>20103891W01534</t>
  </si>
  <si>
    <t>91W</t>
  </si>
  <si>
    <t>Instituto Potosino de Investigación Científica y Tecnológica, A.C.</t>
  </si>
  <si>
    <t>Fondo de Investigación Científica y Desarrollo Tecnológico del Instituto Potosino de Investigación Científica y Tecnológica, A.C.</t>
  </si>
  <si>
    <t>Banco Mercantil del Norte, Institución de Banca Múltiple, Grupo Financiero Banorte</t>
  </si>
  <si>
    <t>2000389ZU01109</t>
  </si>
  <si>
    <t>9ZU</t>
  </si>
  <si>
    <t>CENTRO DE INGENIERÍA Y DESARROLLO INDUSTRIAL</t>
  </si>
  <si>
    <t>FONDO DE INVESTIGACIÓN CIENTÍFICA Y DESARROLLO TECNOLÓGICO DE CIDESI</t>
  </si>
  <si>
    <t>BANCO NACIONAL DE MEXICO, S.A.</t>
  </si>
  <si>
    <t>2001389ZW01128</t>
  </si>
  <si>
    <t>9ZW</t>
  </si>
  <si>
    <t xml:space="preserve"> CENTRO DE INVESTIGACIÓN CIENTÍFICA Y DE EDUCACIÓN SUPERIOR DE ENSENADA, BAJA CALIFORNIA </t>
  </si>
  <si>
    <t>FONDO DE INVESTIGACIÓN CIENTÍFICA Y DESARROLLO TECNOLÓGICO DEL CENTRO DE INVESTIGACIÓN CIENTÍFICA Y DE EDUCACIÓN SUPERIOR DE ENSENADA, BAJA CALIFORNIA</t>
  </si>
  <si>
    <t>CENTRO DE INVESTIGACIÓN CIENTÍFICA Y DE EDUCACIÓN SUPERIOR DE ENSENADA, BAJA CALIFORNIA</t>
  </si>
  <si>
    <t>GRUPO FINANCIERO BANORTE</t>
  </si>
  <si>
    <t>2001389ZY01164</t>
  </si>
  <si>
    <t>9ZY</t>
  </si>
  <si>
    <t>Centro de Investigación en Alimentación y Desarrollo, A. C.</t>
  </si>
  <si>
    <t>Fondo de Investigación Científica y Desarrollo Tecnológico del CIAD, A. C.</t>
  </si>
  <si>
    <t>CIAD, A.C.</t>
  </si>
  <si>
    <t>BANAMEX</t>
  </si>
  <si>
    <t>Corporación de Servicios al Turista Ángeles Verdes</t>
  </si>
  <si>
    <t>Dirección General de Programas Regionales</t>
  </si>
  <si>
    <t>W3N</t>
  </si>
  <si>
    <t>FONDO NACIONAL DE FOMENTO AL TURISMO</t>
  </si>
  <si>
    <t>700021WVW101</t>
  </si>
  <si>
    <t>200711H0001467</t>
  </si>
  <si>
    <t>Dirección General de Culturas Populares, Indígenas y Urbanas</t>
  </si>
  <si>
    <t>200511L8G1401</t>
  </si>
  <si>
    <t>L8G</t>
  </si>
  <si>
    <t>Educal, S.A. de C.V.</t>
  </si>
  <si>
    <t>700011A3Q076</t>
  </si>
  <si>
    <t>Dirección General de Administración</t>
  </si>
  <si>
    <t>700011HOO046</t>
  </si>
  <si>
    <t>Dirección General del Centro Nacional de las Artes</t>
  </si>
  <si>
    <t>200911D0001513</t>
  </si>
  <si>
    <t>Instituto Nacional de Antropología e Historia</t>
  </si>
  <si>
    <t>199811MDC00885</t>
  </si>
  <si>
    <t>MDC</t>
  </si>
  <si>
    <t>Instituto Mexicano de Cinematografía</t>
  </si>
  <si>
    <t>200111MDC01219</t>
  </si>
  <si>
    <t>700011HOO092</t>
  </si>
  <si>
    <t>800011H00024</t>
  </si>
  <si>
    <t>199811H0000717</t>
  </si>
  <si>
    <t>200111D0001132</t>
  </si>
  <si>
    <t>200311D0001328</t>
  </si>
  <si>
    <t>700011D00339</t>
  </si>
  <si>
    <t>Fondo Nacional para la Cultura y las Artes</t>
  </si>
  <si>
    <t>200508JAG01396</t>
  </si>
  <si>
    <t>JAG</t>
  </si>
  <si>
    <t>INIFAP</t>
  </si>
  <si>
    <t>200208IZC01303</t>
  </si>
  <si>
    <t>IZC</t>
  </si>
  <si>
    <t xml:space="preserve">COLEGIO DE POSTGRADUADOS </t>
  </si>
  <si>
    <t>700008H00133</t>
  </si>
  <si>
    <t>RJL</t>
  </si>
  <si>
    <t>INSTITUTO NACIONAL DE PESCA Y ACUACULTURA</t>
  </si>
  <si>
    <t>700019GYR344</t>
  </si>
  <si>
    <t>GYR</t>
  </si>
  <si>
    <t>INSTITUTO MEXICANO DEL SEGURO SOCIAL</t>
  </si>
  <si>
    <t>200850GYR01497</t>
  </si>
  <si>
    <t>700019GYR347</t>
  </si>
  <si>
    <t>201050GYR01537</t>
  </si>
  <si>
    <t>700019GYR343</t>
  </si>
  <si>
    <t>199819GYR00737</t>
  </si>
  <si>
    <t>200019GYR01054</t>
  </si>
  <si>
    <t xml:space="preserve">DIRECCIÓN GENERAL DE SEGURO DE VIDA PARA JEFAS DE FAMILIA </t>
  </si>
  <si>
    <t>700014PDC084</t>
  </si>
  <si>
    <t>P7R</t>
  </si>
  <si>
    <t>Instituto del Fondo Nacional para el Consumo de los Trabajadores</t>
  </si>
  <si>
    <t>700014PDC099</t>
  </si>
  <si>
    <t>Consultoría Juridica</t>
  </si>
  <si>
    <t>201205K0001563</t>
  </si>
  <si>
    <t>K00</t>
  </si>
  <si>
    <t>Agencia Mexicana de Cooperaciòn Internacional para el Desarrollo</t>
  </si>
  <si>
    <t>Agencia Mexicana de Cooperación Internacional para el Desarrollo</t>
  </si>
  <si>
    <t>700011L5X031</t>
  </si>
  <si>
    <t>Secretaría de Relaciones Exteriores/Agencia Mexicana de Cooperación Internacional para el Desarrollo</t>
  </si>
  <si>
    <t>Dirección General de Programación, Organización y Presupuesto</t>
  </si>
  <si>
    <t>Dirección General de Protección a Mexicanos en el Exterior</t>
  </si>
  <si>
    <t>201011L6I01540</t>
  </si>
  <si>
    <t>201011L6I01529</t>
  </si>
  <si>
    <t>200911L6I01515</t>
  </si>
  <si>
    <t>201716G0001597</t>
  </si>
  <si>
    <t>G00</t>
  </si>
  <si>
    <t>Agencia Nacional de Seguridad Industrial y de Protección al Medio Ambiente del Sector Hidrocarburos</t>
  </si>
  <si>
    <t>700016DOO144</t>
  </si>
  <si>
    <t>Comisión Nacional para el Conocimiento                         y Uso de la Biodiversidad</t>
  </si>
  <si>
    <t>F00</t>
  </si>
  <si>
    <t>Comisión Nacional de Áreas Naturales Protegidas</t>
  </si>
  <si>
    <t>200916BOO01512</t>
  </si>
  <si>
    <t>BOO</t>
  </si>
  <si>
    <t>Comisión Nacional del Agua</t>
  </si>
  <si>
    <t>700016BOO068</t>
  </si>
  <si>
    <t>700016EOO105</t>
  </si>
  <si>
    <t>Fondo Mexicano para la Conservación de la Naturaleza, A.C.</t>
  </si>
  <si>
    <t>700006G1H358</t>
  </si>
  <si>
    <t>Dirección General de Gestión Integral de Materiales y Actividades Riesgosas</t>
  </si>
  <si>
    <t>700006GiC048</t>
  </si>
  <si>
    <t>Dirección General de Gestión de la Calidad del Aire y Registro de Emisiones y Transferencia de Contaminantes (DGGCARETC)</t>
  </si>
  <si>
    <t>P200916RHQ00016</t>
  </si>
  <si>
    <t xml:space="preserve">RHQ </t>
  </si>
  <si>
    <t xml:space="preserve">Comisión Nacional Forestal      </t>
  </si>
  <si>
    <t>201216RJE01554</t>
  </si>
  <si>
    <t>RJE</t>
  </si>
  <si>
    <t>Instituto Mexicano de Tecnología del Agua</t>
  </si>
  <si>
    <t>Dirección General de Políticas para el Cambio Climático</t>
  </si>
  <si>
    <t>20003890M01044</t>
  </si>
  <si>
    <t>CENTRO DE INVESTIGACIÓN Y DOCENCIA ECONÓMICAS, A.C. (CIDE)</t>
  </si>
  <si>
    <t>FIDEICOMISO PATRIMONIAL 1725-1</t>
  </si>
  <si>
    <t>20073890Y01468</t>
  </si>
  <si>
    <t>FONDO DE RETIRO VOLUNTARIO Y LIQUIDACIONES DEL PERSONAL DE CIATEQ, A.C.</t>
  </si>
  <si>
    <t>BANCO SANTANDER</t>
  </si>
  <si>
    <t>20023891K01238</t>
  </si>
  <si>
    <t>FIDEICOMISO FONDO DE AHORRO DEL PERSONAL DE MANDOS MEDIOS Y SUPERIORES DEL COLEGIO DE SAN LUIS A.C. N° 030057-3</t>
  </si>
  <si>
    <t>7000389ZY128</t>
  </si>
  <si>
    <t>CENTRO DE INVESTIGACIÓN EN ALIMENTACIÓN Y DESARROLLO, A. C.</t>
  </si>
  <si>
    <t>FIDEICOMISO PARA EL FONDO DE LOS TRABAJADORES DEL CIAD</t>
  </si>
  <si>
    <t>Fondo Institucional del CONACYT (FOINS)</t>
  </si>
  <si>
    <t>H00</t>
  </si>
  <si>
    <t>POLICÍA FEDERAL / GUARDIA NACIONAL</t>
  </si>
  <si>
    <t>DIRECCIÓN GENERAL DE ENERGÍAS LIMPIAS</t>
  </si>
  <si>
    <t>BANCO NACIONAL DE OBRAS Y SERVICIOS PÚBLICOS, S.N.C.</t>
  </si>
  <si>
    <t>DIRECCIÓN GENERAL DE DISTRIBUCIÓN Y COMERCIALIZACIÓN DE ENERGÍA ELÉCTRICA Y VINCULACIÓN SOCIAL,</t>
  </si>
  <si>
    <t>200218T0K01236</t>
  </si>
  <si>
    <t>T0K</t>
  </si>
  <si>
    <t>INSTITUTO NACIONAL DE ELECTRICIDAD Y ENERGÍAS LIMPIAS</t>
  </si>
  <si>
    <t>200618T0K01453</t>
  </si>
  <si>
    <t>202018T0O01621</t>
  </si>
  <si>
    <t>T0O</t>
  </si>
  <si>
    <t>INSTITUTO MEXICANO DEL PETROLEO</t>
  </si>
  <si>
    <t>200618T0O01451</t>
  </si>
  <si>
    <t>200018T0O01101</t>
  </si>
  <si>
    <t>200018T0O01102</t>
  </si>
  <si>
    <t>201618TOM01588</t>
  </si>
  <si>
    <t>TOM</t>
  </si>
  <si>
    <t>CENTRO NACIONAL DE CONTROL DE ENERGÍA</t>
  </si>
  <si>
    <t>201618TON01594</t>
  </si>
  <si>
    <t>TON</t>
  </si>
  <si>
    <t>CENTRO NACIONAL DE CONTROL DEL GAS NATURAL</t>
  </si>
  <si>
    <t>Unidad de Planeación Económica de la Hacienda Pública</t>
  </si>
  <si>
    <t>UNIDAD DE BANCA DE DESARROLLO</t>
  </si>
  <si>
    <t>700006GIC189</t>
  </si>
  <si>
    <t>Unidad de Banca de Desarrollo</t>
  </si>
  <si>
    <t>Unidad de Inversiones</t>
  </si>
  <si>
    <t>UNIDAD DE POLÍTICA Y CONTROL PRESUPUESTARIO</t>
  </si>
  <si>
    <t>700006GIC049</t>
  </si>
  <si>
    <t>Unidad de Política y Control Presupuestario</t>
  </si>
  <si>
    <t xml:space="preserve">Unidad de Evaluación del Desempeño </t>
  </si>
  <si>
    <t>Dirección General de Promoción Cultural y Acervo Patrimonial</t>
  </si>
  <si>
    <t>200306B0001315</t>
  </si>
  <si>
    <t>Comisión Nacional Bancaria y de Valores</t>
  </si>
  <si>
    <t>200606B0001412</t>
  </si>
  <si>
    <t>200606B0001456</t>
  </si>
  <si>
    <t>200406D0001385</t>
  </si>
  <si>
    <t>COMISIÓN NACIONAL DEL SISTEMA DE AHORRO PARA EL RETIRO</t>
  </si>
  <si>
    <t>Servicio de Administración Tributaria</t>
  </si>
  <si>
    <t>700006GON174</t>
  </si>
  <si>
    <t>G0N</t>
  </si>
  <si>
    <t>Banco Nacional de Comercio Exterior, S.N.C.</t>
  </si>
  <si>
    <t>700006GWH165</t>
  </si>
  <si>
    <t>199906GON00907</t>
  </si>
  <si>
    <t>200206G0N01312</t>
  </si>
  <si>
    <t>200606G0N01410</t>
  </si>
  <si>
    <t>200706G0N01464</t>
  </si>
  <si>
    <t>200906G0N01511</t>
  </si>
  <si>
    <t>201706G0N01601</t>
  </si>
  <si>
    <t>200506G1H01398</t>
  </si>
  <si>
    <t>G1H</t>
  </si>
  <si>
    <t>Banco Nacional del Ejército, Fuerza Aérea y Armada,S.N.C.</t>
  </si>
  <si>
    <t>200306HAN01330</t>
  </si>
  <si>
    <t>HAN</t>
  </si>
  <si>
    <t>Financiera Nacional de Desarrollo Agropecuario, Rural, Forestal y Pesquero</t>
  </si>
  <si>
    <t>201206HBW01559</t>
  </si>
  <si>
    <t>HBW</t>
  </si>
  <si>
    <t>FONDO DE GARANTÍA Y FOMENTO PARA LA AGRICULTURA, GANADERÍA Y AVICULTURA</t>
  </si>
  <si>
    <t>200306HJO01320</t>
  </si>
  <si>
    <t>HJO</t>
  </si>
  <si>
    <t>Banco del Bienestar, S.N.C., I.B.D.</t>
  </si>
  <si>
    <t>200306HJO01321</t>
  </si>
  <si>
    <t>201306HJO01566</t>
  </si>
  <si>
    <t>201306HJO01565</t>
  </si>
  <si>
    <t>200106F0001129</t>
  </si>
  <si>
    <t>HKA</t>
  </si>
  <si>
    <t>DIRECCIÓN EJECUTIVA DE BIENES MUEBLES</t>
  </si>
  <si>
    <t>SERVICIO DE ADMINISTRACIÓN Y ENAJENACIÓN DE BIENES</t>
  </si>
  <si>
    <t>200606HKA01450</t>
  </si>
  <si>
    <t>200606HKA01446</t>
  </si>
  <si>
    <t>200606HKA01449</t>
  </si>
  <si>
    <t>DIRECCIÓN GENERAL DE RECURSOS MATERIALES, OBRA PÚBLICA Y SERVICIOS GENERALES</t>
  </si>
  <si>
    <t>200706HAT01473</t>
  </si>
  <si>
    <t>HAT</t>
  </si>
  <si>
    <t>Fondo de Capitalización e Inversión del Sector Rural</t>
  </si>
  <si>
    <t>201106HAT01546</t>
  </si>
  <si>
    <t>201206HAT01562</t>
  </si>
  <si>
    <t>201206HAT01552</t>
  </si>
  <si>
    <t>201306HAT01568</t>
  </si>
  <si>
    <t>201506HAT01585</t>
  </si>
  <si>
    <t>201006HAT01535</t>
  </si>
  <si>
    <t>201806HAT01607</t>
  </si>
  <si>
    <t>201806HAT01608</t>
  </si>
  <si>
    <t>Unidad de Banca, Valores y Ahorro</t>
  </si>
  <si>
    <t>700006GIC054</t>
  </si>
  <si>
    <t>UNIDAD DE CRÉDITO PÚBLICO</t>
  </si>
  <si>
    <t>700006HIU091</t>
  </si>
  <si>
    <t>700006HIU151</t>
  </si>
  <si>
    <t>UNIDAD DE BANCA, VALORES Y AHORRO</t>
  </si>
  <si>
    <t>200606C0001457</t>
  </si>
  <si>
    <t>C00</t>
  </si>
  <si>
    <t>COMISIÓN NACIONAL DE SEGUROS Y FIANZAS</t>
  </si>
  <si>
    <t>700006HIU368</t>
  </si>
  <si>
    <t>HIU</t>
  </si>
  <si>
    <t>NACIONAL FINANCIERA, S.N.C.</t>
  </si>
  <si>
    <t>199806HIU00582</t>
  </si>
  <si>
    <t>199806HIU00721</t>
  </si>
  <si>
    <t>199806HIU00742</t>
  </si>
  <si>
    <t>200306HIU01336</t>
  </si>
  <si>
    <t>200306HIU01346</t>
  </si>
  <si>
    <t>200706HIU01462</t>
  </si>
  <si>
    <t>200906HIU01508</t>
  </si>
  <si>
    <t>200906HIU01516</t>
  </si>
  <si>
    <t>201406HIU01572</t>
  </si>
  <si>
    <t>201806HIU01606</t>
  </si>
  <si>
    <t>200306HKA01339</t>
  </si>
  <si>
    <t>700006GIC055</t>
  </si>
  <si>
    <t>G1C</t>
  </si>
  <si>
    <t>700020VYF192</t>
  </si>
  <si>
    <t>700006BOO196</t>
  </si>
  <si>
    <t>700009G1C362</t>
  </si>
  <si>
    <t>199806GIH00585</t>
  </si>
  <si>
    <t>200406G1C01356</t>
  </si>
  <si>
    <t>201206G1C01556</t>
  </si>
  <si>
    <t>201306G1C01571</t>
  </si>
  <si>
    <t>201406AYJ01584</t>
  </si>
  <si>
    <t>AYJ</t>
  </si>
  <si>
    <t>Comisión Ejecutiva de Atención a Víctimas</t>
  </si>
  <si>
    <t>200306G0N01324</t>
  </si>
  <si>
    <t>Banco nacional de comercio exterior, s.n.c.</t>
  </si>
  <si>
    <t>Unidad de asuntos internacionales de hacienda</t>
  </si>
  <si>
    <t>200506HIU01397</t>
  </si>
  <si>
    <t>Nacional financiera, s.n.c.</t>
  </si>
  <si>
    <t>199818T4I00889</t>
  </si>
  <si>
    <t>T9N</t>
  </si>
  <si>
    <t>PEMEX CORPORATIVO</t>
  </si>
  <si>
    <t>201318T4M01569</t>
  </si>
  <si>
    <t>T9K</t>
  </si>
  <si>
    <t>PEMEX LOGÍSTICA</t>
  </si>
  <si>
    <t>700018T41194</t>
  </si>
  <si>
    <t>201852T9G01604</t>
  </si>
  <si>
    <t>T9G</t>
  </si>
  <si>
    <t>PEMEX EXPLORACIÓN Y PRODUCCIÓN</t>
  </si>
  <si>
    <t>UNIDAD DE PROSPECTIVA, PLANEACIÓN Y EVALUACIÓN</t>
  </si>
  <si>
    <t>417 (Ahora 430)</t>
  </si>
  <si>
    <t>UNIDAD DE CONTENIDO NACIONAL Y FOMENTO DE CADENAS PRODUCTIVAS E INVERSIÓN EN EL SECTOR ENERGÉTICO</t>
  </si>
  <si>
    <t>SUBSECRETARÍA DE MINERÍA</t>
  </si>
  <si>
    <t>INSTITUTO NACIONAL DEL EMPRENDEDOR</t>
  </si>
  <si>
    <t>200610K2N01422</t>
  </si>
  <si>
    <t>K2N</t>
  </si>
  <si>
    <t>EXPORTADORA DE SAL, S.A. DE C.V.</t>
  </si>
  <si>
    <t>199810K2O00733</t>
  </si>
  <si>
    <t>K2O</t>
  </si>
  <si>
    <t>FIDEICOMISO DE FOMENTO MINERO</t>
  </si>
  <si>
    <t>199810K2O00734</t>
  </si>
  <si>
    <t>201210K2O01558</t>
  </si>
  <si>
    <t>UNIDAD DE DESARROLLO PRODUCTIVO</t>
  </si>
  <si>
    <t>P20071020000007</t>
  </si>
  <si>
    <t>Fondo extinto a partir del 22 de julio 2020</t>
  </si>
  <si>
    <t>COMISIÓN FEDERAL DE ELÉCTRICIDAD</t>
  </si>
  <si>
    <t>TVV</t>
  </si>
  <si>
    <t>700018TOQ058</t>
  </si>
  <si>
    <t>200318TOQ01345</t>
  </si>
  <si>
    <t>COMISIÓN FEDERAL DE ELECTRICIDAD</t>
  </si>
  <si>
    <t>700018TOQ149</t>
  </si>
  <si>
    <t>200018TOQ01050</t>
  </si>
  <si>
    <t>M7B</t>
  </si>
  <si>
    <t>700019GYR345</t>
  </si>
  <si>
    <t>NDF</t>
  </si>
  <si>
    <t>700012NHK069</t>
  </si>
  <si>
    <t>NHK</t>
  </si>
  <si>
    <t xml:space="preserve">Instituto de Salud para el Bienestar </t>
  </si>
  <si>
    <t>Instituto Nacional de Rehabilitación Luis Guillermo Ibarra Ibarra</t>
  </si>
  <si>
    <t>Sistema Nacional para el Desarrollo Integral de la Familia</t>
  </si>
  <si>
    <t>REINTEGROS</t>
  </si>
  <si>
    <t>Monto del reintegro efectuado entre el 01-02-2021 y el 30-04-2021</t>
  </si>
  <si>
    <t>Fecha del Reintegro</t>
  </si>
  <si>
    <t xml:space="preserve">Tipo de comprobante </t>
  </si>
  <si>
    <t>SALDOS AL 30 DE ABRIL 2021</t>
  </si>
  <si>
    <t>EXTINTO</t>
  </si>
  <si>
    <t>Disponibilidad
Pesos
(30-Junio-2021)</t>
  </si>
  <si>
    <t>Reporte de pago de Servicios Banorte</t>
  </si>
  <si>
    <t>No aplica la extinción del fideicomiso, no obstante, derivado del Acuerdo FP/IIO/2020/09 del Comité Técnico del Fideicomiso Patrimonial, en el que instruye al presidente para que proceda de inmediato a modificar el convenio modificatorio con el fiduciario, la Cláusula Quinta numeral 2 del Contrato del Fideicomiso para que su objeto sea de manera exclusiva el cumplimiento de las obligaciones de carácter laboral o en materia de seguridad social. La fiduciaria en atención a la carta instrucción No. DG/21/00107, envío el proyecto de la modificación del Convenio Modificatorio al Contrato de Fideicomiso de Inversión y Administración No. 1725-1 celebrado entre el Centro de Investigación y Docencia Económicas, A.C. (Fideicomitente) y el Banco Mercantil del Norte S.A. (Fiduciario), mismo que ya fue revisado para que el fiduciario integre la versión final, a fin de presentarla al Comité Técnico del Fideicomiso.</t>
  </si>
  <si>
    <t>En proceso</t>
  </si>
  <si>
    <t>La disponibilidad que se reporta, corresponde a compromisos adquiridos y autorizados por el Comité Técnico del Fideicomiso de Ciencia y Tecnología previos al Decreto del 6 de noviembre, los cuales serán ejercidos a más tardar el 31 de octubre de 2021. 
Derivado del Acuerdo FCT/IO/2021/11 del Comité Técnico del Fideicomiso de Ciencia y Tecnología, con el que autoriza el inicio de la negociación con la fiduciaria para la extinción del Fideicomiso, el 7 de mayo se entregó a la fiduciaria carta No. DG/21/00113 de fecha 29 de abril de 2021, con la solicitud expresa de que se inicie la redacción del Convenio de Extinción del FCyT, y que de manera conjunta se identifiquen las obligaciones que habrán de liquidarse antes del 30 de noviembre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</si>
</sst>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4"/>
      <color rgb="FF235B4E"/>
      <name val="Montserrat"/>
    </font>
    <font>
      <b/>
      <sz val="10"/>
      <color rgb="FF235B4E"/>
      <name val="Montserrat"/>
    </font>
    <font>
      <b/>
      <sz val="8"/>
      <color theme="0"/>
      <name val="Montserrat"/>
    </font>
    <font>
      <b/>
      <sz val="11"/>
      <color theme="0"/>
      <name val="Montserrat"/>
    </font>
    <font>
      <sz val="8"/>
      <color rgb="FFC00000"/>
      <name val="Montserrat"/>
    </font>
    <font>
      <b/>
      <sz val="11"/>
      <name val="Montserrat"/>
    </font>
    <font>
      <sz val="8"/>
      <color rgb="FFFF0000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BC955C"/>
        <bgColor theme="4" tint="0.79998168889431442"/>
      </patternFill>
    </fill>
    <fill>
      <patternFill patternType="solid">
        <fgColor rgb="FF235B4E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12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2" fillId="0" borderId="0" xfId="1" applyFont="1"/>
    <xf numFmtId="0" fontId="2" fillId="0" borderId="0" xfId="0" applyFont="1"/>
    <xf numFmtId="0" fontId="4" fillId="0" borderId="0" xfId="0" applyFont="1" applyAlignment="1">
      <alignment horizontal="left" vertical="center"/>
    </xf>
    <xf numFmtId="12" fontId="5" fillId="3" borderId="3" xfId="0" applyNumberFormat="1" applyFont="1" applyFill="1" applyBorder="1" applyAlignment="1">
      <alignment horizontal="center" vertical="center" wrapText="1"/>
    </xf>
    <xf numFmtId="1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2" fillId="4" borderId="0" xfId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0" xfId="0" applyFont="1" applyFill="1" applyAlignment="1">
      <alignment horizontal="left" vertical="center" wrapText="1"/>
    </xf>
    <xf numFmtId="1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3" fontId="8" fillId="2" borderId="3" xfId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left" vertical="center" wrapText="1"/>
    </xf>
    <xf numFmtId="12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 wrapText="1"/>
    </xf>
    <xf numFmtId="43" fontId="2" fillId="4" borderId="0" xfId="1" applyFont="1" applyFill="1"/>
    <xf numFmtId="43" fontId="7" fillId="4" borderId="0" xfId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49" fontId="7" fillId="4" borderId="0" xfId="1" applyNumberFormat="1" applyFont="1" applyFill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43" fontId="9" fillId="4" borderId="0" xfId="1" applyFont="1" applyFill="1" applyAlignment="1">
      <alignment horizontal="center" vertical="center" wrapText="1"/>
    </xf>
    <xf numFmtId="43" fontId="2" fillId="4" borderId="0" xfId="1" applyNumberFormat="1" applyFont="1" applyFill="1" applyAlignment="1">
      <alignment vertical="center"/>
    </xf>
    <xf numFmtId="43" fontId="5" fillId="2" borderId="1" xfId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43" fontId="2" fillId="0" borderId="0" xfId="1" applyFont="1" applyAlignment="1">
      <alignment horizontal="center"/>
    </xf>
    <xf numFmtId="43" fontId="2" fillId="0" borderId="0" xfId="1" applyFont="1" applyAlignment="1">
      <alignment horizontal="center" vertical="center"/>
    </xf>
    <xf numFmtId="43" fontId="2" fillId="4" borderId="0" xfId="1" applyFont="1" applyFill="1" applyAlignment="1">
      <alignment horizontal="center" vertical="center"/>
    </xf>
    <xf numFmtId="12" fontId="2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 wrapText="1"/>
    </xf>
    <xf numFmtId="43" fontId="2" fillId="6" borderId="0" xfId="1" applyNumberFormat="1" applyFont="1" applyFill="1" applyAlignment="1">
      <alignment horizontal="left" vertical="top" wrapText="1"/>
    </xf>
    <xf numFmtId="43" fontId="2" fillId="6" borderId="0" xfId="1" applyNumberFormat="1" applyFont="1" applyFill="1" applyAlignment="1">
      <alignment horizontal="center" vertical="top"/>
    </xf>
    <xf numFmtId="43" fontId="2" fillId="6" borderId="0" xfId="1" applyFont="1" applyFill="1" applyAlignment="1">
      <alignment horizontal="center" vertical="center"/>
    </xf>
    <xf numFmtId="12" fontId="7" fillId="6" borderId="0" xfId="0" applyNumberFormat="1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left" vertical="center" wrapText="1"/>
    </xf>
    <xf numFmtId="43" fontId="7" fillId="6" borderId="0" xfId="1" applyNumberFormat="1" applyFont="1" applyFill="1" applyAlignment="1">
      <alignment horizontal="center" vertical="center" wrapText="1"/>
    </xf>
    <xf numFmtId="43" fontId="2" fillId="6" borderId="0" xfId="1" applyNumberFormat="1" applyFont="1" applyFill="1" applyAlignment="1">
      <alignment horizontal="center"/>
    </xf>
    <xf numFmtId="0" fontId="7" fillId="6" borderId="0" xfId="0" applyFont="1" applyFill="1" applyAlignment="1">
      <alignment horizontal="center" vertical="center" wrapText="1"/>
    </xf>
    <xf numFmtId="43" fontId="2" fillId="6" borderId="0" xfId="1" applyNumberFormat="1" applyFont="1" applyFill="1" applyAlignment="1">
      <alignment horizontal="center" vertical="center" wrapText="1"/>
    </xf>
    <xf numFmtId="43" fontId="2" fillId="6" borderId="0" xfId="1" applyFont="1" applyFill="1" applyAlignment="1">
      <alignment horizontal="center"/>
    </xf>
    <xf numFmtId="43" fontId="2" fillId="6" borderId="0" xfId="1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43" fontId="2" fillId="4" borderId="0" xfId="1" applyNumberFormat="1" applyFont="1" applyFill="1" applyAlignment="1">
      <alignment vertical="center" wrapText="1"/>
    </xf>
    <xf numFmtId="14" fontId="2" fillId="6" borderId="0" xfId="1" applyNumberFormat="1" applyFont="1" applyFill="1" applyAlignment="1">
      <alignment horizontal="center" vertical="center"/>
    </xf>
    <xf numFmtId="43" fontId="2" fillId="4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2" fontId="5" fillId="2" borderId="1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</cellXfs>
  <cellStyles count="6">
    <cellStyle name="Millares" xfId="1" builtinId="3"/>
    <cellStyle name="Millares 2" xfId="3" xr:uid="{00000000-0005-0000-0000-000001000000}"/>
    <cellStyle name="Millares 3" xfId="2" xr:uid="{00000000-0005-0000-0000-000002000000}"/>
    <cellStyle name="Millares 4" xfId="4" xr:uid="{00000000-0005-0000-0000-000003000000}"/>
    <cellStyle name="Moneda 2" xfId="5" xr:uid="{00000000-0005-0000-0000-000004000000}"/>
    <cellStyle name="Normal" xfId="0" builtinId="0"/>
  </cellStyles>
  <dxfs count="1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4</xdr:col>
      <xdr:colOff>2453719</xdr:colOff>
      <xdr:row>4</xdr:row>
      <xdr:rowOff>172403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19075"/>
          <a:ext cx="4863544" cy="762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M107"/>
  <sheetViews>
    <sheetView tabSelected="1" topLeftCell="A2" zoomScale="85" zoomScaleNormal="85" workbookViewId="0">
      <pane xSplit="4" ySplit="52" topLeftCell="H54" activePane="bottomRight" state="frozen"/>
      <selection activeCell="A2" sqref="A2"/>
      <selection pane="topRight" activeCell="E2" sqref="E2"/>
      <selection pane="bottomLeft" activeCell="A54" sqref="A54"/>
      <selection pane="bottomRight" activeCell="K58" sqref="K58"/>
    </sheetView>
  </sheetViews>
  <sheetFormatPr baseColWidth="10" defaultRowHeight="15"/>
  <cols>
    <col min="1" max="1" width="22.5703125" style="1" customWidth="1"/>
    <col min="2" max="3" width="7.140625" style="2" customWidth="1"/>
    <col min="4" max="4" width="37.28515625" style="3" hidden="1" customWidth="1"/>
    <col min="5" max="5" width="59" style="3" customWidth="1"/>
    <col min="6" max="6" width="27.5703125" style="3" hidden="1" customWidth="1"/>
    <col min="7" max="7" width="17.140625" style="3" hidden="1" customWidth="1"/>
    <col min="8" max="8" width="24.7109375" style="5" customWidth="1"/>
    <col min="9" max="9" width="20.140625" style="37" customWidth="1"/>
    <col min="10" max="11" width="20.140625" style="38" customWidth="1"/>
    <col min="12" max="12" width="31.140625" style="2" customWidth="1"/>
    <col min="13" max="13" width="43.140625" style="6" customWidth="1"/>
  </cols>
  <sheetData>
    <row r="1" spans="1:13">
      <c r="A1" s="1">
        <v>1</v>
      </c>
      <c r="B1" s="2">
        <v>2</v>
      </c>
      <c r="C1" s="1">
        <v>3</v>
      </c>
      <c r="D1" s="2">
        <v>4</v>
      </c>
      <c r="E1" s="1">
        <v>5</v>
      </c>
      <c r="F1" s="2">
        <v>6</v>
      </c>
      <c r="G1" s="1">
        <v>7</v>
      </c>
      <c r="H1" s="1">
        <v>8</v>
      </c>
      <c r="L1" s="36">
        <v>11</v>
      </c>
      <c r="M1" s="2">
        <v>12</v>
      </c>
    </row>
    <row r="3" spans="1:13" ht="18">
      <c r="E3" s="4" t="s">
        <v>0</v>
      </c>
    </row>
    <row r="4" spans="1:13">
      <c r="E4" s="7" t="s">
        <v>589</v>
      </c>
    </row>
    <row r="5" spans="1:13">
      <c r="E5" s="7" t="s">
        <v>1</v>
      </c>
    </row>
    <row r="7" spans="1:13" ht="22.5" customHeight="1">
      <c r="C7" s="31" t="s">
        <v>2</v>
      </c>
      <c r="D7" s="23">
        <f>SUBTOTAL(3,D9:D107)</f>
        <v>3</v>
      </c>
      <c r="H7" s="22">
        <f>SUBTOTAL(9,H9:H107)</f>
        <v>57871915.760000005</v>
      </c>
      <c r="I7" s="62" t="s">
        <v>585</v>
      </c>
      <c r="J7" s="63"/>
      <c r="K7" s="35"/>
      <c r="L7" s="60" t="s">
        <v>3</v>
      </c>
      <c r="M7" s="61"/>
    </row>
    <row r="8" spans="1:13" ht="54.75" customHeight="1">
      <c r="A8" s="8" t="s">
        <v>4</v>
      </c>
      <c r="B8" s="8" t="s">
        <v>5</v>
      </c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12" t="s">
        <v>591</v>
      </c>
      <c r="I8" s="13" t="s">
        <v>586</v>
      </c>
      <c r="J8" s="13" t="s">
        <v>587</v>
      </c>
      <c r="K8" s="13" t="s">
        <v>588</v>
      </c>
      <c r="L8" s="8" t="s">
        <v>11</v>
      </c>
      <c r="M8" s="8" t="s">
        <v>12</v>
      </c>
    </row>
    <row r="9" spans="1:13" s="15" customFormat="1" ht="42" hidden="1" customHeight="1">
      <c r="A9" s="9">
        <v>700038100146</v>
      </c>
      <c r="B9" s="10">
        <v>38</v>
      </c>
      <c r="C9" s="10" t="s">
        <v>95</v>
      </c>
      <c r="D9" s="11" t="s">
        <v>96</v>
      </c>
      <c r="E9" s="11" t="s">
        <v>97</v>
      </c>
      <c r="F9" s="11" t="s">
        <v>96</v>
      </c>
      <c r="G9" s="3" t="s">
        <v>98</v>
      </c>
      <c r="H9" s="14"/>
      <c r="I9" s="27"/>
      <c r="J9" s="27"/>
      <c r="K9" s="27"/>
      <c r="L9" s="16"/>
      <c r="M9" s="16"/>
    </row>
    <row r="10" spans="1:13" s="15" customFormat="1" ht="42" hidden="1" customHeight="1">
      <c r="A10" s="9">
        <v>20013810001201</v>
      </c>
      <c r="B10" s="10">
        <v>38</v>
      </c>
      <c r="C10" s="10" t="s">
        <v>95</v>
      </c>
      <c r="D10" s="11" t="s">
        <v>96</v>
      </c>
      <c r="E10" s="11" t="s">
        <v>99</v>
      </c>
      <c r="F10" s="11" t="s">
        <v>96</v>
      </c>
      <c r="G10" s="3" t="s">
        <v>47</v>
      </c>
      <c r="H10" s="14"/>
      <c r="I10" s="27"/>
      <c r="J10" s="27"/>
      <c r="K10" s="27"/>
      <c r="L10" s="16"/>
      <c r="M10" s="16"/>
    </row>
    <row r="11" spans="1:13" s="15" customFormat="1" ht="42" hidden="1" customHeight="1">
      <c r="A11" s="9">
        <v>20023810001240</v>
      </c>
      <c r="B11" s="10">
        <v>38</v>
      </c>
      <c r="C11" s="10" t="s">
        <v>95</v>
      </c>
      <c r="D11" s="11" t="s">
        <v>96</v>
      </c>
      <c r="E11" s="11" t="s">
        <v>100</v>
      </c>
      <c r="F11" s="11" t="s">
        <v>101</v>
      </c>
      <c r="G11" s="3" t="s">
        <v>98</v>
      </c>
      <c r="H11" s="14"/>
      <c r="I11" s="27"/>
      <c r="J11" s="27"/>
      <c r="K11" s="27"/>
      <c r="L11" s="16"/>
      <c r="M11" s="16"/>
    </row>
    <row r="12" spans="1:13" s="15" customFormat="1" ht="42" hidden="1" customHeight="1">
      <c r="A12" s="9">
        <v>20023810001241</v>
      </c>
      <c r="B12" s="10">
        <v>38</v>
      </c>
      <c r="C12" s="10" t="s">
        <v>95</v>
      </c>
      <c r="D12" s="11" t="s">
        <v>96</v>
      </c>
      <c r="E12" s="11" t="s">
        <v>102</v>
      </c>
      <c r="F12" s="11" t="s">
        <v>101</v>
      </c>
      <c r="G12" s="3" t="s">
        <v>98</v>
      </c>
      <c r="H12" s="14"/>
      <c r="I12" s="27"/>
      <c r="J12" s="27"/>
      <c r="K12" s="27"/>
      <c r="L12" s="16"/>
      <c r="M12" s="16"/>
    </row>
    <row r="13" spans="1:13" s="15" customFormat="1" ht="42" hidden="1" customHeight="1">
      <c r="A13" s="9">
        <v>20023810001242</v>
      </c>
      <c r="B13" s="10">
        <v>38</v>
      </c>
      <c r="C13" s="10" t="s">
        <v>95</v>
      </c>
      <c r="D13" s="11" t="s">
        <v>96</v>
      </c>
      <c r="E13" s="11" t="s">
        <v>103</v>
      </c>
      <c r="F13" s="11" t="s">
        <v>101</v>
      </c>
      <c r="G13" s="3" t="s">
        <v>98</v>
      </c>
      <c r="H13" s="14"/>
      <c r="I13" s="27"/>
      <c r="J13" s="27"/>
      <c r="K13" s="27"/>
      <c r="L13" s="16"/>
      <c r="M13" s="16"/>
    </row>
    <row r="14" spans="1:13" s="15" customFormat="1" ht="42" hidden="1" customHeight="1">
      <c r="A14" s="9">
        <v>20023810001243</v>
      </c>
      <c r="B14" s="10">
        <v>38</v>
      </c>
      <c r="C14" s="10" t="s">
        <v>95</v>
      </c>
      <c r="D14" s="11" t="s">
        <v>96</v>
      </c>
      <c r="E14" s="11" t="s">
        <v>104</v>
      </c>
      <c r="F14" s="11" t="s">
        <v>101</v>
      </c>
      <c r="G14" s="3" t="s">
        <v>98</v>
      </c>
      <c r="H14" s="14"/>
      <c r="I14" s="27"/>
      <c r="J14" s="27"/>
      <c r="K14" s="27"/>
      <c r="L14" s="16"/>
      <c r="M14" s="16"/>
    </row>
    <row r="15" spans="1:13" s="15" customFormat="1" ht="42" hidden="1" customHeight="1">
      <c r="A15" s="9">
        <v>20023810001244</v>
      </c>
      <c r="B15" s="10">
        <v>38</v>
      </c>
      <c r="C15" s="10" t="s">
        <v>95</v>
      </c>
      <c r="D15" s="11" t="s">
        <v>96</v>
      </c>
      <c r="E15" s="11" t="s">
        <v>105</v>
      </c>
      <c r="F15" s="11" t="s">
        <v>101</v>
      </c>
      <c r="G15" s="3" t="s">
        <v>98</v>
      </c>
      <c r="H15" s="14"/>
      <c r="I15" s="27"/>
      <c r="J15" s="27"/>
      <c r="K15" s="27"/>
      <c r="L15" s="16"/>
      <c r="M15" s="16"/>
    </row>
    <row r="16" spans="1:13" s="15" customFormat="1" ht="42" hidden="1" customHeight="1">
      <c r="A16" s="9">
        <v>20023810001245</v>
      </c>
      <c r="B16" s="10">
        <v>38</v>
      </c>
      <c r="C16" s="10" t="s">
        <v>95</v>
      </c>
      <c r="D16" s="11" t="s">
        <v>96</v>
      </c>
      <c r="E16" s="11" t="s">
        <v>106</v>
      </c>
      <c r="F16" s="11" t="s">
        <v>101</v>
      </c>
      <c r="G16" s="3" t="s">
        <v>98</v>
      </c>
      <c r="H16" s="14"/>
      <c r="I16" s="27"/>
      <c r="J16" s="27"/>
      <c r="K16" s="27"/>
      <c r="L16" s="16"/>
      <c r="M16" s="16"/>
    </row>
    <row r="17" spans="1:13" s="15" customFormat="1" ht="42" hidden="1" customHeight="1">
      <c r="A17" s="9">
        <v>20023810001246</v>
      </c>
      <c r="B17" s="10">
        <v>38</v>
      </c>
      <c r="C17" s="10" t="s">
        <v>95</v>
      </c>
      <c r="D17" s="11" t="s">
        <v>96</v>
      </c>
      <c r="E17" s="11" t="s">
        <v>107</v>
      </c>
      <c r="F17" s="11" t="s">
        <v>101</v>
      </c>
      <c r="G17" s="3" t="s">
        <v>98</v>
      </c>
      <c r="H17" s="14"/>
      <c r="I17" s="27"/>
      <c r="J17" s="27"/>
      <c r="K17" s="27"/>
      <c r="L17" s="16"/>
      <c r="M17" s="16"/>
    </row>
    <row r="18" spans="1:13" s="15" customFormat="1" ht="42" hidden="1" customHeight="1">
      <c r="A18" s="9">
        <v>20023810001247</v>
      </c>
      <c r="B18" s="10">
        <v>38</v>
      </c>
      <c r="C18" s="10" t="s">
        <v>95</v>
      </c>
      <c r="D18" s="11" t="s">
        <v>96</v>
      </c>
      <c r="E18" s="11" t="s">
        <v>108</v>
      </c>
      <c r="F18" s="11" t="s">
        <v>101</v>
      </c>
      <c r="G18" s="3" t="s">
        <v>98</v>
      </c>
      <c r="H18" s="14"/>
      <c r="I18" s="27"/>
      <c r="J18" s="27"/>
      <c r="K18" s="27"/>
      <c r="L18" s="16"/>
      <c r="M18" s="16"/>
    </row>
    <row r="19" spans="1:13" s="15" customFormat="1" ht="42" hidden="1" customHeight="1">
      <c r="A19" s="9">
        <v>20023810001248</v>
      </c>
      <c r="B19" s="10">
        <v>38</v>
      </c>
      <c r="C19" s="10" t="s">
        <v>95</v>
      </c>
      <c r="D19" s="11" t="s">
        <v>96</v>
      </c>
      <c r="E19" s="11" t="s">
        <v>109</v>
      </c>
      <c r="F19" s="11" t="s">
        <v>101</v>
      </c>
      <c r="G19" s="3" t="s">
        <v>98</v>
      </c>
      <c r="H19" s="14"/>
      <c r="I19" s="27"/>
      <c r="J19" s="27"/>
      <c r="K19" s="27"/>
      <c r="L19" s="16"/>
      <c r="M19" s="16"/>
    </row>
    <row r="20" spans="1:13" s="15" customFormat="1" ht="42" hidden="1" customHeight="1">
      <c r="A20" s="9">
        <v>20023810001249</v>
      </c>
      <c r="B20" s="10">
        <v>38</v>
      </c>
      <c r="C20" s="10" t="s">
        <v>95</v>
      </c>
      <c r="D20" s="11" t="s">
        <v>96</v>
      </c>
      <c r="E20" s="11" t="s">
        <v>110</v>
      </c>
      <c r="F20" s="11" t="s">
        <v>101</v>
      </c>
      <c r="G20" s="3" t="s">
        <v>98</v>
      </c>
      <c r="H20" s="14"/>
      <c r="I20" s="27"/>
      <c r="J20" s="27"/>
      <c r="K20" s="27"/>
      <c r="L20" s="16"/>
      <c r="M20" s="16"/>
    </row>
    <row r="21" spans="1:13" s="15" customFormat="1" ht="42" hidden="1" customHeight="1">
      <c r="A21" s="9">
        <v>20023810001250</v>
      </c>
      <c r="B21" s="10">
        <v>38</v>
      </c>
      <c r="C21" s="10" t="s">
        <v>95</v>
      </c>
      <c r="D21" s="11" t="s">
        <v>96</v>
      </c>
      <c r="E21" s="11" t="s">
        <v>111</v>
      </c>
      <c r="F21" s="11" t="s">
        <v>101</v>
      </c>
      <c r="G21" s="3" t="s">
        <v>98</v>
      </c>
      <c r="H21" s="14"/>
      <c r="I21" s="27"/>
      <c r="J21" s="27"/>
      <c r="K21" s="27"/>
      <c r="L21" s="16"/>
      <c r="M21" s="16"/>
    </row>
    <row r="22" spans="1:13" s="15" customFormat="1" ht="42" hidden="1" customHeight="1">
      <c r="A22" s="9">
        <v>20023810001251</v>
      </c>
      <c r="B22" s="10">
        <v>38</v>
      </c>
      <c r="C22" s="10" t="s">
        <v>95</v>
      </c>
      <c r="D22" s="11" t="s">
        <v>96</v>
      </c>
      <c r="E22" s="11" t="s">
        <v>112</v>
      </c>
      <c r="F22" s="11" t="s">
        <v>101</v>
      </c>
      <c r="G22" s="3" t="s">
        <v>98</v>
      </c>
      <c r="H22" s="14"/>
      <c r="I22" s="27"/>
      <c r="J22" s="27"/>
      <c r="K22" s="27"/>
      <c r="L22" s="16"/>
      <c r="M22" s="16"/>
    </row>
    <row r="23" spans="1:13" s="15" customFormat="1" ht="42" hidden="1" customHeight="1">
      <c r="A23" s="9">
        <v>20023810001252</v>
      </c>
      <c r="B23" s="10">
        <v>38</v>
      </c>
      <c r="C23" s="10" t="s">
        <v>95</v>
      </c>
      <c r="D23" s="11" t="s">
        <v>96</v>
      </c>
      <c r="E23" s="11" t="s">
        <v>113</v>
      </c>
      <c r="F23" s="11" t="s">
        <v>101</v>
      </c>
      <c r="G23" s="3" t="s">
        <v>98</v>
      </c>
      <c r="H23" s="14"/>
      <c r="I23" s="27"/>
      <c r="J23" s="27"/>
      <c r="K23" s="27"/>
      <c r="L23" s="16"/>
      <c r="M23" s="16"/>
    </row>
    <row r="24" spans="1:13" s="15" customFormat="1" ht="42" hidden="1" customHeight="1">
      <c r="A24" s="9">
        <v>20023810001253</v>
      </c>
      <c r="B24" s="10">
        <v>38</v>
      </c>
      <c r="C24" s="10" t="s">
        <v>95</v>
      </c>
      <c r="D24" s="11" t="s">
        <v>96</v>
      </c>
      <c r="E24" s="11" t="s">
        <v>114</v>
      </c>
      <c r="F24" s="11" t="s">
        <v>101</v>
      </c>
      <c r="G24" s="3" t="s">
        <v>98</v>
      </c>
      <c r="H24" s="14"/>
      <c r="I24" s="27"/>
      <c r="J24" s="27"/>
      <c r="K24" s="27"/>
      <c r="L24" s="16"/>
      <c r="M24" s="16"/>
    </row>
    <row r="25" spans="1:13" s="15" customFormat="1" ht="42" hidden="1" customHeight="1">
      <c r="A25" s="9">
        <v>20023810001254</v>
      </c>
      <c r="B25" s="10">
        <v>38</v>
      </c>
      <c r="C25" s="10" t="s">
        <v>95</v>
      </c>
      <c r="D25" s="11" t="s">
        <v>96</v>
      </c>
      <c r="E25" s="11" t="s">
        <v>115</v>
      </c>
      <c r="F25" s="11" t="s">
        <v>101</v>
      </c>
      <c r="G25" s="3" t="s">
        <v>98</v>
      </c>
      <c r="H25" s="14"/>
      <c r="I25" s="27"/>
      <c r="J25" s="27"/>
      <c r="K25" s="27"/>
      <c r="L25" s="16"/>
      <c r="M25" s="16"/>
    </row>
    <row r="26" spans="1:13" s="15" customFormat="1" ht="42" hidden="1" customHeight="1">
      <c r="A26" s="9">
        <v>20023810001255</v>
      </c>
      <c r="B26" s="10">
        <v>38</v>
      </c>
      <c r="C26" s="10" t="s">
        <v>95</v>
      </c>
      <c r="D26" s="11" t="s">
        <v>96</v>
      </c>
      <c r="E26" s="11" t="s">
        <v>116</v>
      </c>
      <c r="F26" s="11" t="s">
        <v>101</v>
      </c>
      <c r="G26" s="3" t="s">
        <v>98</v>
      </c>
      <c r="H26" s="14"/>
      <c r="I26" s="27"/>
      <c r="J26" s="27"/>
      <c r="K26" s="27"/>
      <c r="L26" s="16"/>
      <c r="M26" s="16"/>
    </row>
    <row r="27" spans="1:13" s="15" customFormat="1" ht="42" hidden="1" customHeight="1">
      <c r="A27" s="9">
        <v>20023810001256</v>
      </c>
      <c r="B27" s="10">
        <v>38</v>
      </c>
      <c r="C27" s="10" t="s">
        <v>95</v>
      </c>
      <c r="D27" s="11" t="s">
        <v>96</v>
      </c>
      <c r="E27" s="11" t="s">
        <v>117</v>
      </c>
      <c r="F27" s="11" t="s">
        <v>96</v>
      </c>
      <c r="G27" s="3" t="s">
        <v>98</v>
      </c>
      <c r="H27" s="14"/>
      <c r="I27" s="27"/>
      <c r="J27" s="27"/>
      <c r="K27" s="27"/>
      <c r="L27" s="16"/>
      <c r="M27" s="16"/>
    </row>
    <row r="28" spans="1:13" s="15" customFormat="1" ht="42" hidden="1" customHeight="1">
      <c r="A28" s="9">
        <v>20023810001257</v>
      </c>
      <c r="B28" s="10">
        <v>38</v>
      </c>
      <c r="C28" s="10" t="s">
        <v>95</v>
      </c>
      <c r="D28" s="11" t="s">
        <v>96</v>
      </c>
      <c r="E28" s="11" t="s">
        <v>118</v>
      </c>
      <c r="F28" s="11" t="s">
        <v>96</v>
      </c>
      <c r="G28" s="3" t="s">
        <v>98</v>
      </c>
      <c r="H28" s="14"/>
      <c r="I28" s="27"/>
      <c r="J28" s="27"/>
      <c r="K28" s="27"/>
      <c r="L28" s="16"/>
      <c r="M28" s="16"/>
    </row>
    <row r="29" spans="1:13" s="15" customFormat="1" ht="42" hidden="1" customHeight="1">
      <c r="A29" s="9">
        <v>20023810001258</v>
      </c>
      <c r="B29" s="10">
        <v>38</v>
      </c>
      <c r="C29" s="10" t="s">
        <v>95</v>
      </c>
      <c r="D29" s="11" t="s">
        <v>96</v>
      </c>
      <c r="E29" s="11" t="s">
        <v>119</v>
      </c>
      <c r="F29" s="11" t="s">
        <v>96</v>
      </c>
      <c r="G29" s="3" t="s">
        <v>98</v>
      </c>
      <c r="H29" s="14"/>
      <c r="I29" s="27"/>
      <c r="J29" s="27"/>
      <c r="K29" s="27"/>
      <c r="L29" s="16"/>
      <c r="M29" s="16"/>
    </row>
    <row r="30" spans="1:13" s="15" customFormat="1" ht="42" hidden="1" customHeight="1">
      <c r="A30" s="9">
        <v>20023810001259</v>
      </c>
      <c r="B30" s="10">
        <v>38</v>
      </c>
      <c r="C30" s="10" t="s">
        <v>95</v>
      </c>
      <c r="D30" s="11" t="s">
        <v>96</v>
      </c>
      <c r="E30" s="11" t="s">
        <v>120</v>
      </c>
      <c r="F30" s="11" t="s">
        <v>96</v>
      </c>
      <c r="G30" s="3" t="s">
        <v>98</v>
      </c>
      <c r="H30" s="14"/>
      <c r="I30" s="27"/>
      <c r="J30" s="27"/>
      <c r="K30" s="27"/>
      <c r="L30" s="16"/>
      <c r="M30" s="16"/>
    </row>
    <row r="31" spans="1:13" s="15" customFormat="1" ht="42" hidden="1" customHeight="1">
      <c r="A31" s="9">
        <v>20023810001260</v>
      </c>
      <c r="B31" s="10">
        <v>38</v>
      </c>
      <c r="C31" s="10" t="s">
        <v>95</v>
      </c>
      <c r="D31" s="11" t="s">
        <v>96</v>
      </c>
      <c r="E31" s="11" t="s">
        <v>121</v>
      </c>
      <c r="F31" s="11" t="s">
        <v>96</v>
      </c>
      <c r="G31" s="3" t="s">
        <v>98</v>
      </c>
      <c r="H31" s="14"/>
      <c r="I31" s="27"/>
      <c r="J31" s="27"/>
      <c r="K31" s="27"/>
      <c r="L31" s="16"/>
      <c r="M31" s="16"/>
    </row>
    <row r="32" spans="1:13" s="15" customFormat="1" ht="42" hidden="1" customHeight="1">
      <c r="A32" s="9">
        <v>20023810001261</v>
      </c>
      <c r="B32" s="10">
        <v>38</v>
      </c>
      <c r="C32" s="10" t="s">
        <v>95</v>
      </c>
      <c r="D32" s="11" t="s">
        <v>96</v>
      </c>
      <c r="E32" s="11" t="s">
        <v>122</v>
      </c>
      <c r="F32" s="11" t="s">
        <v>96</v>
      </c>
      <c r="G32" s="3" t="s">
        <v>98</v>
      </c>
      <c r="H32" s="14"/>
      <c r="I32" s="27"/>
      <c r="J32" s="27"/>
      <c r="K32" s="27"/>
      <c r="L32" s="16"/>
      <c r="M32" s="16"/>
    </row>
    <row r="33" spans="1:13" s="15" customFormat="1" ht="42" hidden="1" customHeight="1">
      <c r="A33" s="9">
        <v>20023810001288</v>
      </c>
      <c r="B33" s="10">
        <v>38</v>
      </c>
      <c r="C33" s="10" t="s">
        <v>95</v>
      </c>
      <c r="D33" s="11" t="s">
        <v>96</v>
      </c>
      <c r="E33" s="11" t="s">
        <v>123</v>
      </c>
      <c r="F33" s="11" t="s">
        <v>101</v>
      </c>
      <c r="G33" s="3" t="s">
        <v>98</v>
      </c>
      <c r="H33" s="14"/>
      <c r="I33" s="27"/>
      <c r="J33" s="27"/>
      <c r="K33" s="27"/>
      <c r="L33" s="16"/>
      <c r="M33" s="16"/>
    </row>
    <row r="34" spans="1:13" s="15" customFormat="1" ht="42" hidden="1" customHeight="1">
      <c r="A34" s="9">
        <v>20023810001295</v>
      </c>
      <c r="B34" s="10">
        <v>38</v>
      </c>
      <c r="C34" s="10" t="s">
        <v>95</v>
      </c>
      <c r="D34" s="11" t="s">
        <v>96</v>
      </c>
      <c r="E34" s="11" t="s">
        <v>124</v>
      </c>
      <c r="F34" s="11" t="s">
        <v>101</v>
      </c>
      <c r="G34" s="3" t="s">
        <v>98</v>
      </c>
      <c r="H34" s="14"/>
      <c r="I34" s="27"/>
      <c r="J34" s="27"/>
      <c r="K34" s="27"/>
      <c r="L34" s="16"/>
      <c r="M34" s="16"/>
    </row>
    <row r="35" spans="1:13" s="15" customFormat="1" ht="42" hidden="1" customHeight="1">
      <c r="A35" s="9">
        <v>20023810001296</v>
      </c>
      <c r="B35" s="10">
        <v>38</v>
      </c>
      <c r="C35" s="10" t="s">
        <v>95</v>
      </c>
      <c r="D35" s="11" t="s">
        <v>96</v>
      </c>
      <c r="E35" s="11" t="s">
        <v>125</v>
      </c>
      <c r="F35" s="11" t="s">
        <v>101</v>
      </c>
      <c r="G35" s="3" t="s">
        <v>98</v>
      </c>
      <c r="H35" s="14"/>
      <c r="I35" s="27"/>
      <c r="J35" s="27"/>
      <c r="K35" s="27"/>
      <c r="L35" s="16"/>
      <c r="M35" s="16"/>
    </row>
    <row r="36" spans="1:13" s="15" customFormat="1" ht="42" hidden="1" customHeight="1">
      <c r="A36" s="9">
        <v>20023810001305</v>
      </c>
      <c r="B36" s="10">
        <v>38</v>
      </c>
      <c r="C36" s="10" t="s">
        <v>95</v>
      </c>
      <c r="D36" s="11" t="s">
        <v>96</v>
      </c>
      <c r="E36" s="11" t="s">
        <v>126</v>
      </c>
      <c r="F36" s="11" t="s">
        <v>101</v>
      </c>
      <c r="G36" s="3" t="s">
        <v>98</v>
      </c>
      <c r="H36" s="14"/>
      <c r="I36" s="27"/>
      <c r="J36" s="27"/>
      <c r="K36" s="27"/>
      <c r="L36" s="16"/>
      <c r="M36" s="16"/>
    </row>
    <row r="37" spans="1:13" s="15" customFormat="1" ht="42" hidden="1" customHeight="1">
      <c r="A37" s="9">
        <v>20023810001306</v>
      </c>
      <c r="B37" s="10">
        <v>38</v>
      </c>
      <c r="C37" s="10" t="s">
        <v>95</v>
      </c>
      <c r="D37" s="11" t="s">
        <v>96</v>
      </c>
      <c r="E37" s="11" t="s">
        <v>127</v>
      </c>
      <c r="F37" s="11" t="s">
        <v>96</v>
      </c>
      <c r="G37" s="3" t="s">
        <v>98</v>
      </c>
      <c r="H37" s="14"/>
      <c r="I37" s="27"/>
      <c r="J37" s="27"/>
      <c r="K37" s="27"/>
      <c r="L37" s="16"/>
      <c r="M37" s="16"/>
    </row>
    <row r="38" spans="1:13" s="15" customFormat="1" ht="42" hidden="1" customHeight="1">
      <c r="A38" s="9">
        <v>20023810001307</v>
      </c>
      <c r="B38" s="10">
        <v>38</v>
      </c>
      <c r="C38" s="10" t="s">
        <v>95</v>
      </c>
      <c r="D38" s="11" t="s">
        <v>96</v>
      </c>
      <c r="E38" s="11" t="s">
        <v>128</v>
      </c>
      <c r="F38" s="11" t="s">
        <v>96</v>
      </c>
      <c r="G38" s="3" t="s">
        <v>98</v>
      </c>
      <c r="H38" s="14"/>
      <c r="I38" s="27"/>
      <c r="J38" s="27"/>
      <c r="K38" s="27"/>
      <c r="L38" s="16"/>
      <c r="M38" s="16"/>
    </row>
    <row r="39" spans="1:13" s="15" customFormat="1" ht="42" hidden="1" customHeight="1">
      <c r="A39" s="9">
        <v>20023810001308</v>
      </c>
      <c r="B39" s="10">
        <v>38</v>
      </c>
      <c r="C39" s="10" t="s">
        <v>95</v>
      </c>
      <c r="D39" s="11" t="s">
        <v>96</v>
      </c>
      <c r="E39" s="11" t="s">
        <v>129</v>
      </c>
      <c r="F39" s="11" t="s">
        <v>101</v>
      </c>
      <c r="G39" s="3" t="s">
        <v>98</v>
      </c>
      <c r="H39" s="14"/>
      <c r="I39" s="27"/>
      <c r="J39" s="27"/>
      <c r="K39" s="27"/>
      <c r="L39" s="16"/>
      <c r="M39" s="16"/>
    </row>
    <row r="40" spans="1:13" s="15" customFormat="1" ht="42" hidden="1" customHeight="1">
      <c r="A40" s="9">
        <v>20023810001309</v>
      </c>
      <c r="B40" s="10">
        <v>38</v>
      </c>
      <c r="C40" s="10" t="s">
        <v>95</v>
      </c>
      <c r="D40" s="11" t="s">
        <v>96</v>
      </c>
      <c r="E40" s="11" t="s">
        <v>130</v>
      </c>
      <c r="F40" s="11" t="s">
        <v>96</v>
      </c>
      <c r="G40" s="3" t="s">
        <v>98</v>
      </c>
      <c r="H40" s="14"/>
      <c r="I40" s="27"/>
      <c r="J40" s="27"/>
      <c r="K40" s="27"/>
      <c r="L40" s="16"/>
      <c r="M40" s="16"/>
    </row>
    <row r="41" spans="1:13" s="15" customFormat="1" ht="42" hidden="1" customHeight="1">
      <c r="A41" s="9">
        <v>20023810001310</v>
      </c>
      <c r="B41" s="10">
        <v>38</v>
      </c>
      <c r="C41" s="10" t="s">
        <v>95</v>
      </c>
      <c r="D41" s="11" t="s">
        <v>96</v>
      </c>
      <c r="E41" s="11" t="s">
        <v>131</v>
      </c>
      <c r="F41" s="11" t="s">
        <v>101</v>
      </c>
      <c r="G41" s="3" t="s">
        <v>98</v>
      </c>
      <c r="H41" s="14"/>
      <c r="I41" s="27"/>
      <c r="J41" s="27"/>
      <c r="K41" s="27"/>
      <c r="L41" s="16"/>
      <c r="M41" s="16"/>
    </row>
    <row r="42" spans="1:13" s="15" customFormat="1" ht="42" hidden="1" customHeight="1">
      <c r="A42" s="9">
        <v>20023810001311</v>
      </c>
      <c r="B42" s="10">
        <v>38</v>
      </c>
      <c r="C42" s="10" t="s">
        <v>95</v>
      </c>
      <c r="D42" s="11" t="s">
        <v>96</v>
      </c>
      <c r="E42" s="11" t="s">
        <v>132</v>
      </c>
      <c r="F42" s="11" t="s">
        <v>101</v>
      </c>
      <c r="G42" s="3" t="s">
        <v>98</v>
      </c>
      <c r="H42" s="14"/>
      <c r="I42" s="27"/>
      <c r="J42" s="27"/>
      <c r="K42" s="27"/>
      <c r="L42" s="16"/>
      <c r="M42" s="16"/>
    </row>
    <row r="43" spans="1:13" ht="42" hidden="1" customHeight="1">
      <c r="A43" s="17">
        <v>20033810001316</v>
      </c>
      <c r="B43" s="18">
        <v>38</v>
      </c>
      <c r="C43" s="18" t="s">
        <v>95</v>
      </c>
      <c r="D43" s="19" t="s">
        <v>96</v>
      </c>
      <c r="E43" s="19" t="s">
        <v>421</v>
      </c>
      <c r="F43" s="19" t="s">
        <v>96</v>
      </c>
      <c r="G43" s="20" t="s">
        <v>569</v>
      </c>
      <c r="H43" s="28"/>
      <c r="I43" s="27"/>
      <c r="J43" s="27"/>
      <c r="K43" s="27"/>
      <c r="L43" s="30"/>
      <c r="M43" s="29"/>
    </row>
    <row r="44" spans="1:13" ht="42" hidden="1" customHeight="1">
      <c r="A44" s="9">
        <v>20033810001317</v>
      </c>
      <c r="B44" s="10">
        <v>38</v>
      </c>
      <c r="C44" s="10" t="s">
        <v>95</v>
      </c>
      <c r="D44" s="11" t="s">
        <v>96</v>
      </c>
      <c r="E44" s="11" t="s">
        <v>133</v>
      </c>
      <c r="F44" s="11" t="s">
        <v>96</v>
      </c>
      <c r="G44" s="3" t="s">
        <v>98</v>
      </c>
      <c r="H44" s="14"/>
      <c r="I44" s="27"/>
      <c r="J44" s="27"/>
      <c r="K44" s="27"/>
      <c r="L44" s="16"/>
      <c r="M44" s="16"/>
    </row>
    <row r="45" spans="1:13" ht="42" hidden="1" customHeight="1">
      <c r="A45" s="9">
        <v>20033810001318</v>
      </c>
      <c r="B45" s="10">
        <v>38</v>
      </c>
      <c r="C45" s="10" t="s">
        <v>95</v>
      </c>
      <c r="D45" s="11" t="s">
        <v>96</v>
      </c>
      <c r="E45" s="11" t="s">
        <v>134</v>
      </c>
      <c r="F45" s="11" t="s">
        <v>96</v>
      </c>
      <c r="G45" s="3" t="s">
        <v>98</v>
      </c>
      <c r="H45" s="14"/>
      <c r="I45" s="27"/>
      <c r="J45" s="27"/>
      <c r="K45" s="27"/>
      <c r="L45" s="16"/>
      <c r="M45" s="16"/>
    </row>
    <row r="46" spans="1:13" ht="42" hidden="1" customHeight="1">
      <c r="A46" s="9">
        <v>20033810001333</v>
      </c>
      <c r="B46" s="10">
        <v>38</v>
      </c>
      <c r="C46" s="10" t="s">
        <v>95</v>
      </c>
      <c r="D46" s="11" t="s">
        <v>96</v>
      </c>
      <c r="E46" s="11" t="s">
        <v>135</v>
      </c>
      <c r="F46" s="11" t="s">
        <v>101</v>
      </c>
      <c r="G46" s="3" t="s">
        <v>98</v>
      </c>
      <c r="H46" s="14"/>
      <c r="I46" s="27"/>
      <c r="J46" s="27"/>
      <c r="K46" s="27"/>
      <c r="L46" s="16"/>
      <c r="M46" s="16"/>
    </row>
    <row r="47" spans="1:13" ht="42" hidden="1" customHeight="1">
      <c r="A47" s="9">
        <v>20033810001334</v>
      </c>
      <c r="B47" s="10">
        <v>38</v>
      </c>
      <c r="C47" s="10" t="s">
        <v>95</v>
      </c>
      <c r="D47" s="11" t="s">
        <v>96</v>
      </c>
      <c r="E47" s="11" t="s">
        <v>136</v>
      </c>
      <c r="F47" s="11" t="s">
        <v>101</v>
      </c>
      <c r="G47" s="3" t="s">
        <v>98</v>
      </c>
      <c r="H47" s="14"/>
      <c r="I47" s="27"/>
      <c r="J47" s="27"/>
      <c r="K47" s="27"/>
      <c r="L47" s="16"/>
      <c r="M47" s="16"/>
    </row>
    <row r="48" spans="1:13" ht="42" hidden="1" customHeight="1">
      <c r="A48" s="9">
        <v>20033810001341</v>
      </c>
      <c r="B48" s="10">
        <v>38</v>
      </c>
      <c r="C48" s="10" t="s">
        <v>95</v>
      </c>
      <c r="D48" s="11" t="s">
        <v>96</v>
      </c>
      <c r="E48" s="11" t="s">
        <v>137</v>
      </c>
      <c r="F48" s="11" t="s">
        <v>101</v>
      </c>
      <c r="G48" s="3" t="s">
        <v>98</v>
      </c>
      <c r="H48" s="14"/>
      <c r="I48" s="27"/>
      <c r="J48" s="27"/>
      <c r="K48" s="27"/>
      <c r="L48" s="16"/>
      <c r="M48" s="16"/>
    </row>
    <row r="49" spans="1:13" ht="42" hidden="1" customHeight="1">
      <c r="A49" s="9">
        <v>20033810001342</v>
      </c>
      <c r="B49" s="10">
        <v>38</v>
      </c>
      <c r="C49" s="10" t="s">
        <v>95</v>
      </c>
      <c r="D49" s="11" t="s">
        <v>96</v>
      </c>
      <c r="E49" s="11" t="s">
        <v>138</v>
      </c>
      <c r="F49" s="11" t="s">
        <v>101</v>
      </c>
      <c r="G49" s="3" t="s">
        <v>98</v>
      </c>
      <c r="H49" s="14"/>
      <c r="I49" s="27"/>
      <c r="J49" s="27"/>
      <c r="K49" s="27"/>
      <c r="L49" s="16"/>
      <c r="M49" s="16"/>
    </row>
    <row r="50" spans="1:13" ht="42" hidden="1" customHeight="1">
      <c r="A50" s="9">
        <v>20033810001349</v>
      </c>
      <c r="B50" s="10">
        <v>38</v>
      </c>
      <c r="C50" s="10" t="s">
        <v>95</v>
      </c>
      <c r="D50" s="11" t="s">
        <v>96</v>
      </c>
      <c r="E50" s="11" t="s">
        <v>139</v>
      </c>
      <c r="F50" s="11" t="s">
        <v>96</v>
      </c>
      <c r="G50" s="3" t="s">
        <v>98</v>
      </c>
      <c r="H50" s="14"/>
      <c r="I50" s="27"/>
      <c r="J50" s="27"/>
      <c r="K50" s="27"/>
      <c r="L50" s="16"/>
      <c r="M50" s="16"/>
    </row>
    <row r="51" spans="1:13" ht="42" hidden="1" customHeight="1">
      <c r="A51" s="9">
        <v>20043810001360</v>
      </c>
      <c r="B51" s="10">
        <v>38</v>
      </c>
      <c r="C51" s="10" t="s">
        <v>95</v>
      </c>
      <c r="D51" s="11" t="s">
        <v>96</v>
      </c>
      <c r="E51" s="11" t="s">
        <v>140</v>
      </c>
      <c r="F51" s="11" t="s">
        <v>96</v>
      </c>
      <c r="G51" s="3" t="s">
        <v>98</v>
      </c>
      <c r="H51" s="14"/>
      <c r="I51" s="27"/>
      <c r="J51" s="27"/>
      <c r="K51" s="27"/>
      <c r="L51" s="16"/>
      <c r="M51" s="16"/>
    </row>
    <row r="52" spans="1:13" ht="42" hidden="1" customHeight="1">
      <c r="A52" s="9">
        <v>20043810001361</v>
      </c>
      <c r="B52" s="10">
        <v>38</v>
      </c>
      <c r="C52" s="10" t="s">
        <v>95</v>
      </c>
      <c r="D52" s="11" t="s">
        <v>96</v>
      </c>
      <c r="E52" s="11" t="s">
        <v>141</v>
      </c>
      <c r="F52" s="11" t="s">
        <v>101</v>
      </c>
      <c r="G52" s="3" t="s">
        <v>98</v>
      </c>
      <c r="H52" s="14"/>
      <c r="I52" s="27"/>
      <c r="J52" s="27"/>
      <c r="K52" s="27"/>
      <c r="L52" s="16"/>
      <c r="M52" s="16"/>
    </row>
    <row r="53" spans="1:13" ht="42" hidden="1" customHeight="1">
      <c r="A53" s="9">
        <v>20043810001363</v>
      </c>
      <c r="B53" s="10">
        <v>38</v>
      </c>
      <c r="C53" s="10" t="s">
        <v>95</v>
      </c>
      <c r="D53" s="11" t="s">
        <v>96</v>
      </c>
      <c r="E53" s="11" t="s">
        <v>142</v>
      </c>
      <c r="F53" s="11" t="s">
        <v>96</v>
      </c>
      <c r="G53" s="3" t="s">
        <v>98</v>
      </c>
      <c r="H53" s="14"/>
      <c r="I53" s="27"/>
      <c r="J53" s="27"/>
      <c r="K53" s="27"/>
      <c r="L53" s="16"/>
      <c r="M53" s="16"/>
    </row>
    <row r="54" spans="1:13" ht="42" hidden="1" customHeight="1">
      <c r="A54" s="9" t="s">
        <v>191</v>
      </c>
      <c r="B54" s="10">
        <v>38</v>
      </c>
      <c r="C54" s="10" t="s">
        <v>192</v>
      </c>
      <c r="D54" s="11" t="s">
        <v>193</v>
      </c>
      <c r="E54" s="11" t="s">
        <v>194</v>
      </c>
      <c r="F54" s="11" t="s">
        <v>193</v>
      </c>
      <c r="G54" s="3" t="s">
        <v>195</v>
      </c>
      <c r="H54" s="56">
        <v>0</v>
      </c>
      <c r="I54" s="34">
        <v>0</v>
      </c>
      <c r="J54" s="39" t="s">
        <v>15</v>
      </c>
      <c r="K54" s="39" t="s">
        <v>15</v>
      </c>
      <c r="L54" s="32" t="s">
        <v>590</v>
      </c>
      <c r="M54" s="16"/>
    </row>
    <row r="55" spans="1:13" ht="42" hidden="1" customHeight="1">
      <c r="A55" s="9" t="s">
        <v>198</v>
      </c>
      <c r="B55" s="10">
        <v>38</v>
      </c>
      <c r="C55" s="10" t="s">
        <v>199</v>
      </c>
      <c r="D55" s="11" t="s">
        <v>200</v>
      </c>
      <c r="E55" s="11" t="s">
        <v>201</v>
      </c>
      <c r="F55" s="11" t="s">
        <v>200</v>
      </c>
      <c r="G55" s="3" t="s">
        <v>202</v>
      </c>
      <c r="H55" s="14">
        <v>0</v>
      </c>
      <c r="I55" s="34">
        <v>0</v>
      </c>
      <c r="J55" s="39" t="s">
        <v>15</v>
      </c>
      <c r="K55" s="39" t="s">
        <v>15</v>
      </c>
      <c r="L55" s="32" t="s">
        <v>590</v>
      </c>
      <c r="M55" s="16"/>
    </row>
    <row r="56" spans="1:13" ht="42" hidden="1" customHeight="1">
      <c r="A56" s="9" t="s">
        <v>208</v>
      </c>
      <c r="B56" s="10">
        <v>38</v>
      </c>
      <c r="C56" s="10" t="s">
        <v>204</v>
      </c>
      <c r="D56" s="11" t="s">
        <v>207</v>
      </c>
      <c r="E56" s="11" t="s">
        <v>209</v>
      </c>
      <c r="F56" s="11" t="s">
        <v>207</v>
      </c>
      <c r="G56" s="3" t="s">
        <v>207</v>
      </c>
      <c r="H56" s="14">
        <v>0</v>
      </c>
      <c r="I56" s="34">
        <v>0</v>
      </c>
      <c r="J56" s="39" t="s">
        <v>15</v>
      </c>
      <c r="K56" s="39" t="s">
        <v>15</v>
      </c>
      <c r="L56" s="32" t="s">
        <v>590</v>
      </c>
      <c r="M56" s="16"/>
    </row>
    <row r="57" spans="1:13" ht="42" hidden="1" customHeight="1">
      <c r="A57" s="9" t="s">
        <v>215</v>
      </c>
      <c r="B57" s="10">
        <v>38</v>
      </c>
      <c r="C57" s="10" t="s">
        <v>216</v>
      </c>
      <c r="D57" s="11" t="s">
        <v>217</v>
      </c>
      <c r="E57" s="11" t="s">
        <v>218</v>
      </c>
      <c r="F57" s="11" t="s">
        <v>217</v>
      </c>
      <c r="G57" s="3" t="s">
        <v>219</v>
      </c>
      <c r="H57" s="14">
        <v>0</v>
      </c>
      <c r="I57" s="34">
        <v>0</v>
      </c>
      <c r="J57" s="39" t="s">
        <v>15</v>
      </c>
      <c r="K57" s="39" t="s">
        <v>15</v>
      </c>
      <c r="L57" s="32" t="s">
        <v>590</v>
      </c>
      <c r="M57" s="16"/>
    </row>
    <row r="58" spans="1:13" ht="195.75" customHeight="1">
      <c r="A58" s="40" t="s">
        <v>410</v>
      </c>
      <c r="B58" s="41">
        <v>38</v>
      </c>
      <c r="C58" s="41" t="s">
        <v>221</v>
      </c>
      <c r="D58" s="11" t="s">
        <v>411</v>
      </c>
      <c r="E58" s="42" t="s">
        <v>412</v>
      </c>
      <c r="F58" s="11" t="s">
        <v>411</v>
      </c>
      <c r="G58" s="3" t="s">
        <v>47</v>
      </c>
      <c r="H58" s="43">
        <v>32450915.640000001</v>
      </c>
      <c r="I58" s="44">
        <v>20707441</v>
      </c>
      <c r="J58" s="57">
        <v>44376</v>
      </c>
      <c r="K58" s="45" t="s">
        <v>592</v>
      </c>
      <c r="L58" s="54" t="s">
        <v>15</v>
      </c>
      <c r="M58" s="16" t="s">
        <v>593</v>
      </c>
    </row>
    <row r="59" spans="1:13" ht="189" customHeight="1">
      <c r="A59" s="9" t="s">
        <v>220</v>
      </c>
      <c r="B59" s="10">
        <v>38</v>
      </c>
      <c r="C59" s="10" t="s">
        <v>221</v>
      </c>
      <c r="D59" s="11" t="s">
        <v>222</v>
      </c>
      <c r="E59" s="11" t="s">
        <v>223</v>
      </c>
      <c r="F59" s="11" t="s">
        <v>222</v>
      </c>
      <c r="G59" s="3" t="s">
        <v>47</v>
      </c>
      <c r="H59" s="14">
        <v>25421000.120000001</v>
      </c>
      <c r="I59" s="58" t="s">
        <v>15</v>
      </c>
      <c r="J59" s="39" t="s">
        <v>15</v>
      </c>
      <c r="K59" s="39" t="s">
        <v>15</v>
      </c>
      <c r="L59" s="32" t="s">
        <v>594</v>
      </c>
      <c r="M59" s="59" t="s">
        <v>595</v>
      </c>
    </row>
    <row r="60" spans="1:13" ht="42" hidden="1" customHeight="1">
      <c r="A60" s="9" t="s">
        <v>224</v>
      </c>
      <c r="B60" s="10">
        <v>38</v>
      </c>
      <c r="C60" s="10" t="s">
        <v>225</v>
      </c>
      <c r="D60" s="11" t="s">
        <v>226</v>
      </c>
      <c r="E60" s="11" t="s">
        <v>227</v>
      </c>
      <c r="F60" s="11" t="s">
        <v>226</v>
      </c>
      <c r="G60" s="3" t="s">
        <v>228</v>
      </c>
      <c r="H60" s="14">
        <v>0</v>
      </c>
      <c r="I60" s="34">
        <v>0</v>
      </c>
      <c r="J60" s="39" t="s">
        <v>15</v>
      </c>
      <c r="K60" s="39" t="s">
        <v>15</v>
      </c>
      <c r="L60" s="32" t="s">
        <v>590</v>
      </c>
      <c r="M60" s="42"/>
    </row>
    <row r="61" spans="1:13" ht="42" hidden="1" customHeight="1">
      <c r="A61" s="9" t="s">
        <v>234</v>
      </c>
      <c r="B61" s="10">
        <v>38</v>
      </c>
      <c r="C61" s="10" t="s">
        <v>235</v>
      </c>
      <c r="D61" s="11" t="s">
        <v>236</v>
      </c>
      <c r="E61" s="11" t="s">
        <v>237</v>
      </c>
      <c r="F61" s="11" t="s">
        <v>236</v>
      </c>
      <c r="G61" s="3" t="s">
        <v>238</v>
      </c>
      <c r="H61" s="14">
        <v>0</v>
      </c>
      <c r="I61" s="34">
        <v>0</v>
      </c>
      <c r="J61" s="39" t="s">
        <v>15</v>
      </c>
      <c r="K61" s="39" t="s">
        <v>15</v>
      </c>
      <c r="L61" s="32" t="s">
        <v>590</v>
      </c>
      <c r="M61" s="42"/>
    </row>
    <row r="62" spans="1:13" ht="42" hidden="1" customHeight="1">
      <c r="A62" s="9" t="s">
        <v>253</v>
      </c>
      <c r="B62" s="10">
        <v>38</v>
      </c>
      <c r="C62" s="10" t="s">
        <v>254</v>
      </c>
      <c r="D62" s="11" t="s">
        <v>255</v>
      </c>
      <c r="E62" s="11" t="s">
        <v>256</v>
      </c>
      <c r="F62" s="11" t="s">
        <v>257</v>
      </c>
      <c r="G62" s="3" t="s">
        <v>258</v>
      </c>
      <c r="H62" s="14">
        <v>0</v>
      </c>
      <c r="I62" s="34">
        <v>0</v>
      </c>
      <c r="J62" s="39" t="s">
        <v>15</v>
      </c>
      <c r="K62" s="39" t="s">
        <v>15</v>
      </c>
      <c r="L62" s="32" t="s">
        <v>590</v>
      </c>
      <c r="M62" s="42"/>
    </row>
    <row r="63" spans="1:13" ht="42" hidden="1" customHeight="1">
      <c r="A63" s="9" t="s">
        <v>264</v>
      </c>
      <c r="B63" s="10">
        <v>38</v>
      </c>
      <c r="C63" s="10" t="s">
        <v>265</v>
      </c>
      <c r="D63" s="11" t="s">
        <v>266</v>
      </c>
      <c r="E63" s="11" t="s">
        <v>267</v>
      </c>
      <c r="F63" s="11" t="s">
        <v>266</v>
      </c>
      <c r="G63" s="3" t="s">
        <v>268</v>
      </c>
      <c r="H63" s="14">
        <v>0</v>
      </c>
      <c r="I63" s="34">
        <v>0</v>
      </c>
      <c r="J63" s="39" t="s">
        <v>15</v>
      </c>
      <c r="K63" s="39" t="s">
        <v>15</v>
      </c>
      <c r="L63" s="32" t="s">
        <v>590</v>
      </c>
      <c r="M63" s="42"/>
    </row>
    <row r="64" spans="1:13" ht="42" hidden="1" customHeight="1">
      <c r="A64" s="9" t="s">
        <v>273</v>
      </c>
      <c r="B64" s="10">
        <v>38</v>
      </c>
      <c r="C64" s="10" t="s">
        <v>274</v>
      </c>
      <c r="D64" s="11" t="s">
        <v>275</v>
      </c>
      <c r="E64" s="11" t="s">
        <v>276</v>
      </c>
      <c r="F64" s="11" t="s">
        <v>275</v>
      </c>
      <c r="G64" s="3" t="s">
        <v>277</v>
      </c>
      <c r="H64" s="14">
        <v>0</v>
      </c>
      <c r="I64" s="34">
        <v>0</v>
      </c>
      <c r="J64" s="39" t="s">
        <v>15</v>
      </c>
      <c r="K64" s="39" t="s">
        <v>15</v>
      </c>
      <c r="L64" s="32" t="s">
        <v>590</v>
      </c>
      <c r="M64" s="42"/>
    </row>
    <row r="65" spans="1:13" ht="42" hidden="1" customHeight="1">
      <c r="A65" s="9" t="s">
        <v>292</v>
      </c>
      <c r="B65" s="10">
        <v>38</v>
      </c>
      <c r="C65" s="10" t="s">
        <v>293</v>
      </c>
      <c r="D65" s="11" t="s">
        <v>294</v>
      </c>
      <c r="E65" s="11" t="s">
        <v>295</v>
      </c>
      <c r="F65" s="11" t="s">
        <v>294</v>
      </c>
      <c r="G65" s="3" t="s">
        <v>296</v>
      </c>
      <c r="H65" s="14">
        <v>0</v>
      </c>
      <c r="I65" s="34">
        <v>0</v>
      </c>
      <c r="J65" s="39" t="s">
        <v>15</v>
      </c>
      <c r="K65" s="39" t="s">
        <v>15</v>
      </c>
      <c r="L65" s="32" t="s">
        <v>590</v>
      </c>
      <c r="M65" s="42"/>
    </row>
    <row r="66" spans="1:13" ht="42" hidden="1" customHeight="1">
      <c r="A66" s="9" t="s">
        <v>297</v>
      </c>
      <c r="B66" s="10">
        <v>38</v>
      </c>
      <c r="C66" s="10" t="s">
        <v>298</v>
      </c>
      <c r="D66" s="11" t="s">
        <v>299</v>
      </c>
      <c r="E66" s="11" t="s">
        <v>300</v>
      </c>
      <c r="F66" s="11" t="s">
        <v>299</v>
      </c>
      <c r="G66" s="3" t="s">
        <v>301</v>
      </c>
      <c r="H66" s="14">
        <v>0</v>
      </c>
      <c r="I66" s="34">
        <v>0</v>
      </c>
      <c r="J66" s="39" t="s">
        <v>15</v>
      </c>
      <c r="K66" s="39" t="s">
        <v>15</v>
      </c>
      <c r="L66" s="32" t="s">
        <v>590</v>
      </c>
      <c r="M66" s="42"/>
    </row>
    <row r="67" spans="1:13" ht="42" hidden="1" customHeight="1">
      <c r="A67" s="9" t="s">
        <v>307</v>
      </c>
      <c r="B67" s="10">
        <v>38</v>
      </c>
      <c r="C67" s="10" t="s">
        <v>308</v>
      </c>
      <c r="D67" s="11" t="s">
        <v>309</v>
      </c>
      <c r="E67" s="11" t="s">
        <v>310</v>
      </c>
      <c r="F67" s="11" t="s">
        <v>309</v>
      </c>
      <c r="G67" s="3" t="s">
        <v>311</v>
      </c>
      <c r="H67" s="14">
        <v>0</v>
      </c>
      <c r="I67" s="34">
        <v>0</v>
      </c>
      <c r="J67" s="39" t="s">
        <v>15</v>
      </c>
      <c r="K67" s="39" t="s">
        <v>15</v>
      </c>
      <c r="L67" s="32" t="s">
        <v>590</v>
      </c>
      <c r="M67" s="42"/>
    </row>
    <row r="68" spans="1:13" ht="42" hidden="1" customHeight="1">
      <c r="A68" s="9" t="s">
        <v>210</v>
      </c>
      <c r="B68" s="10">
        <v>38</v>
      </c>
      <c r="C68" s="10" t="s">
        <v>211</v>
      </c>
      <c r="D68" s="11" t="s">
        <v>212</v>
      </c>
      <c r="E68" s="11" t="s">
        <v>213</v>
      </c>
      <c r="F68" s="11" t="s">
        <v>212</v>
      </c>
      <c r="G68" s="3" t="s">
        <v>214</v>
      </c>
      <c r="H68" s="14">
        <v>0</v>
      </c>
      <c r="I68" s="34">
        <v>0</v>
      </c>
      <c r="J68" s="39" t="s">
        <v>15</v>
      </c>
      <c r="K68" s="39" t="s">
        <v>15</v>
      </c>
      <c r="L68" s="32" t="s">
        <v>590</v>
      </c>
      <c r="M68" s="42"/>
    </row>
    <row r="69" spans="1:13" ht="42" hidden="1" customHeight="1">
      <c r="A69" s="9" t="s">
        <v>248</v>
      </c>
      <c r="B69" s="10">
        <v>38</v>
      </c>
      <c r="C69" s="10" t="s">
        <v>249</v>
      </c>
      <c r="D69" s="11" t="s">
        <v>250</v>
      </c>
      <c r="E69" s="11" t="s">
        <v>251</v>
      </c>
      <c r="F69" s="11" t="s">
        <v>250</v>
      </c>
      <c r="G69" s="3" t="s">
        <v>252</v>
      </c>
      <c r="H69" s="14">
        <v>0</v>
      </c>
      <c r="I69" s="34">
        <v>0</v>
      </c>
      <c r="J69" s="39" t="s">
        <v>15</v>
      </c>
      <c r="K69" s="39" t="s">
        <v>15</v>
      </c>
      <c r="L69" s="32" t="s">
        <v>590</v>
      </c>
      <c r="M69" s="42"/>
    </row>
    <row r="70" spans="1:13" ht="42" hidden="1" customHeight="1">
      <c r="A70" s="9" t="s">
        <v>312</v>
      </c>
      <c r="B70" s="10">
        <v>38</v>
      </c>
      <c r="C70" s="10" t="s">
        <v>313</v>
      </c>
      <c r="D70" s="11" t="s">
        <v>314</v>
      </c>
      <c r="E70" s="11" t="s">
        <v>315</v>
      </c>
      <c r="F70" s="11" t="s">
        <v>316</v>
      </c>
      <c r="G70" s="3" t="s">
        <v>317</v>
      </c>
      <c r="H70" s="14">
        <v>0</v>
      </c>
      <c r="I70" s="34">
        <v>0</v>
      </c>
      <c r="J70" s="39" t="s">
        <v>15</v>
      </c>
      <c r="K70" s="39" t="s">
        <v>15</v>
      </c>
      <c r="L70" s="32" t="s">
        <v>590</v>
      </c>
      <c r="M70" s="42"/>
    </row>
    <row r="71" spans="1:13" ht="42" hidden="1" customHeight="1">
      <c r="A71" s="9" t="s">
        <v>318</v>
      </c>
      <c r="B71" s="10">
        <v>38</v>
      </c>
      <c r="C71" s="10" t="s">
        <v>319</v>
      </c>
      <c r="D71" s="11" t="s">
        <v>320</v>
      </c>
      <c r="E71" s="11" t="s">
        <v>321</v>
      </c>
      <c r="F71" s="11" t="s">
        <v>322</v>
      </c>
      <c r="G71" s="3" t="s">
        <v>323</v>
      </c>
      <c r="H71" s="14">
        <v>0</v>
      </c>
      <c r="I71" s="34">
        <v>0</v>
      </c>
      <c r="J71" s="39" t="s">
        <v>15</v>
      </c>
      <c r="K71" s="39" t="s">
        <v>15</v>
      </c>
      <c r="L71" s="32" t="s">
        <v>590</v>
      </c>
      <c r="M71" s="42"/>
    </row>
    <row r="72" spans="1:13" ht="42" hidden="1" customHeight="1">
      <c r="A72" s="46" t="s">
        <v>416</v>
      </c>
      <c r="B72" s="47">
        <v>38</v>
      </c>
      <c r="C72" s="47" t="s">
        <v>279</v>
      </c>
      <c r="D72" s="19" t="s">
        <v>280</v>
      </c>
      <c r="E72" s="48" t="s">
        <v>417</v>
      </c>
      <c r="F72" s="19" t="s">
        <v>280</v>
      </c>
      <c r="G72" s="21" t="s">
        <v>15</v>
      </c>
      <c r="H72" s="49">
        <v>0</v>
      </c>
      <c r="I72" s="50">
        <v>0</v>
      </c>
      <c r="J72" s="45" t="s">
        <v>15</v>
      </c>
      <c r="K72" s="45" t="s">
        <v>15</v>
      </c>
      <c r="L72" s="51" t="s">
        <v>590</v>
      </c>
      <c r="M72" s="42"/>
    </row>
    <row r="73" spans="1:13" ht="42" hidden="1" customHeight="1">
      <c r="A73" s="40" t="s">
        <v>203</v>
      </c>
      <c r="B73" s="41">
        <v>38</v>
      </c>
      <c r="C73" s="41" t="s">
        <v>204</v>
      </c>
      <c r="D73" s="11" t="s">
        <v>205</v>
      </c>
      <c r="E73" s="42" t="s">
        <v>206</v>
      </c>
      <c r="F73" s="11" t="s">
        <v>207</v>
      </c>
      <c r="G73" s="3" t="s">
        <v>207</v>
      </c>
      <c r="H73" s="52">
        <v>5641798.5700000003</v>
      </c>
      <c r="I73" s="50">
        <v>0</v>
      </c>
      <c r="J73" s="45" t="s">
        <v>15</v>
      </c>
      <c r="K73" s="45" t="s">
        <v>15</v>
      </c>
      <c r="L73" s="53" t="s">
        <v>15</v>
      </c>
      <c r="M73" s="42"/>
    </row>
    <row r="74" spans="1:13" ht="42" hidden="1" customHeight="1">
      <c r="A74" s="40" t="s">
        <v>239</v>
      </c>
      <c r="B74" s="41">
        <v>38</v>
      </c>
      <c r="C74" s="41" t="s">
        <v>235</v>
      </c>
      <c r="D74" s="11" t="s">
        <v>236</v>
      </c>
      <c r="E74" s="42" t="s">
        <v>240</v>
      </c>
      <c r="F74" s="11" t="s">
        <v>236</v>
      </c>
      <c r="G74" s="3" t="s">
        <v>47</v>
      </c>
      <c r="H74" s="52">
        <v>1654230.81</v>
      </c>
      <c r="I74" s="50">
        <v>0</v>
      </c>
      <c r="J74" s="45" t="s">
        <v>15</v>
      </c>
      <c r="K74" s="45" t="s">
        <v>15</v>
      </c>
      <c r="L74" s="54" t="s">
        <v>15</v>
      </c>
      <c r="M74" s="42"/>
    </row>
    <row r="75" spans="1:13" ht="42" hidden="1" customHeight="1">
      <c r="A75" s="9" t="s">
        <v>143</v>
      </c>
      <c r="B75" s="10">
        <v>38</v>
      </c>
      <c r="C75" s="10" t="s">
        <v>95</v>
      </c>
      <c r="D75" s="11" t="s">
        <v>96</v>
      </c>
      <c r="E75" s="11" t="s">
        <v>144</v>
      </c>
      <c r="F75" s="11" t="s">
        <v>101</v>
      </c>
      <c r="G75" s="3" t="s">
        <v>98</v>
      </c>
      <c r="H75" s="14"/>
      <c r="I75" s="27"/>
      <c r="J75" s="27"/>
      <c r="K75" s="27"/>
      <c r="L75" s="16"/>
      <c r="M75" s="16"/>
    </row>
    <row r="76" spans="1:13" ht="42" hidden="1" customHeight="1">
      <c r="A76" s="9" t="s">
        <v>287</v>
      </c>
      <c r="B76" s="10">
        <v>38</v>
      </c>
      <c r="C76" s="10" t="s">
        <v>288</v>
      </c>
      <c r="D76" s="11" t="s">
        <v>289</v>
      </c>
      <c r="E76" s="11" t="s">
        <v>290</v>
      </c>
      <c r="F76" s="11" t="s">
        <v>289</v>
      </c>
      <c r="G76" s="3" t="s">
        <v>291</v>
      </c>
      <c r="H76" s="14">
        <v>0</v>
      </c>
      <c r="I76" s="34">
        <v>0</v>
      </c>
      <c r="J76" s="39" t="s">
        <v>15</v>
      </c>
      <c r="K76" s="39" t="s">
        <v>15</v>
      </c>
      <c r="L76" s="16" t="s">
        <v>590</v>
      </c>
      <c r="M76" s="42"/>
    </row>
    <row r="77" spans="1:13" ht="42" hidden="1" customHeight="1">
      <c r="A77" s="9" t="s">
        <v>145</v>
      </c>
      <c r="B77" s="10">
        <v>38</v>
      </c>
      <c r="C77" s="10" t="s">
        <v>95</v>
      </c>
      <c r="D77" s="11" t="s">
        <v>96</v>
      </c>
      <c r="E77" s="11" t="s">
        <v>146</v>
      </c>
      <c r="F77" s="11" t="s">
        <v>101</v>
      </c>
      <c r="G77" s="3" t="s">
        <v>98</v>
      </c>
      <c r="H77" s="14"/>
      <c r="I77" s="27"/>
      <c r="J77" s="27"/>
      <c r="K77" s="27"/>
      <c r="L77" s="16"/>
      <c r="M77" s="16"/>
    </row>
    <row r="78" spans="1:13" ht="42" hidden="1" customHeight="1">
      <c r="A78" s="9" t="s">
        <v>147</v>
      </c>
      <c r="B78" s="10">
        <v>38</v>
      </c>
      <c r="C78" s="10" t="s">
        <v>95</v>
      </c>
      <c r="D78" s="11" t="s">
        <v>96</v>
      </c>
      <c r="E78" s="11" t="s">
        <v>148</v>
      </c>
      <c r="F78" s="11" t="s">
        <v>101</v>
      </c>
      <c r="G78" s="3" t="s">
        <v>98</v>
      </c>
      <c r="H78" s="14"/>
      <c r="I78" s="27"/>
      <c r="J78" s="27"/>
      <c r="K78" s="27"/>
      <c r="L78" s="16"/>
      <c r="M78" s="16"/>
    </row>
    <row r="79" spans="1:13" ht="42" hidden="1" customHeight="1">
      <c r="A79" s="9" t="s">
        <v>149</v>
      </c>
      <c r="B79" s="10">
        <v>38</v>
      </c>
      <c r="C79" s="10" t="s">
        <v>95</v>
      </c>
      <c r="D79" s="11" t="s">
        <v>96</v>
      </c>
      <c r="E79" s="11" t="s">
        <v>150</v>
      </c>
      <c r="F79" s="11" t="s">
        <v>101</v>
      </c>
      <c r="G79" s="3" t="s">
        <v>98</v>
      </c>
      <c r="H79" s="14"/>
      <c r="I79" s="27"/>
      <c r="J79" s="27"/>
      <c r="K79" s="27"/>
      <c r="L79" s="16"/>
      <c r="M79" s="16"/>
    </row>
    <row r="80" spans="1:13" ht="42" hidden="1" customHeight="1">
      <c r="A80" s="40" t="s">
        <v>413</v>
      </c>
      <c r="B80" s="41">
        <v>38</v>
      </c>
      <c r="C80" s="41" t="s">
        <v>254</v>
      </c>
      <c r="D80" s="11" t="s">
        <v>255</v>
      </c>
      <c r="E80" s="42" t="s">
        <v>414</v>
      </c>
      <c r="F80" s="11" t="s">
        <v>257</v>
      </c>
      <c r="G80" s="3" t="s">
        <v>415</v>
      </c>
      <c r="H80" s="52">
        <f>338783.38+151.53</f>
        <v>338934.91000000003</v>
      </c>
      <c r="I80" s="50">
        <v>0</v>
      </c>
      <c r="J80" s="45" t="s">
        <v>15</v>
      </c>
      <c r="K80" s="45" t="s">
        <v>15</v>
      </c>
      <c r="L80" s="54" t="s">
        <v>15</v>
      </c>
      <c r="M80" s="42"/>
    </row>
    <row r="81" spans="1:13" ht="42" hidden="1" customHeight="1">
      <c r="A81" s="40" t="s">
        <v>196</v>
      </c>
      <c r="B81" s="41">
        <v>38</v>
      </c>
      <c r="C81" s="41" t="s">
        <v>192</v>
      </c>
      <c r="D81" s="11" t="s">
        <v>193</v>
      </c>
      <c r="E81" s="42" t="s">
        <v>197</v>
      </c>
      <c r="F81" s="11" t="s">
        <v>193</v>
      </c>
      <c r="G81" s="3" t="s">
        <v>195</v>
      </c>
      <c r="H81" s="52">
        <v>965661.52</v>
      </c>
      <c r="I81" s="50">
        <v>0</v>
      </c>
      <c r="J81" s="45" t="s">
        <v>15</v>
      </c>
      <c r="K81" s="45" t="s">
        <v>15</v>
      </c>
      <c r="L81" s="55" t="s">
        <v>15</v>
      </c>
      <c r="M81" s="42"/>
    </row>
    <row r="82" spans="1:13" ht="42" hidden="1" customHeight="1">
      <c r="A82" s="9" t="s">
        <v>246</v>
      </c>
      <c r="B82" s="10">
        <v>38</v>
      </c>
      <c r="C82" s="10" t="s">
        <v>242</v>
      </c>
      <c r="D82" s="11" t="s">
        <v>243</v>
      </c>
      <c r="E82" s="11" t="s">
        <v>247</v>
      </c>
      <c r="F82" s="11" t="s">
        <v>243</v>
      </c>
      <c r="G82" s="3" t="s">
        <v>47</v>
      </c>
      <c r="H82" s="14">
        <v>0</v>
      </c>
      <c r="I82" s="34">
        <v>0</v>
      </c>
      <c r="J82" s="39" t="s">
        <v>15</v>
      </c>
      <c r="K82" s="39" t="s">
        <v>15</v>
      </c>
      <c r="L82" s="32" t="s">
        <v>590</v>
      </c>
      <c r="M82" s="42"/>
    </row>
    <row r="83" spans="1:13" ht="42" hidden="1" customHeight="1">
      <c r="A83" s="9" t="s">
        <v>151</v>
      </c>
      <c r="B83" s="10">
        <v>38</v>
      </c>
      <c r="C83" s="10" t="s">
        <v>95</v>
      </c>
      <c r="D83" s="11" t="s">
        <v>96</v>
      </c>
      <c r="E83" s="11" t="s">
        <v>152</v>
      </c>
      <c r="F83" s="11" t="s">
        <v>101</v>
      </c>
      <c r="G83" s="3" t="s">
        <v>98</v>
      </c>
      <c r="H83" s="14"/>
      <c r="I83" s="27"/>
      <c r="J83" s="27"/>
      <c r="K83" s="27"/>
      <c r="L83" s="16"/>
      <c r="M83" s="16"/>
    </row>
    <row r="84" spans="1:13" ht="42" hidden="1" customHeight="1">
      <c r="A84" s="9" t="s">
        <v>153</v>
      </c>
      <c r="B84" s="10">
        <v>38</v>
      </c>
      <c r="C84" s="10" t="s">
        <v>95</v>
      </c>
      <c r="D84" s="11" t="s">
        <v>96</v>
      </c>
      <c r="E84" s="11" t="s">
        <v>154</v>
      </c>
      <c r="F84" s="11" t="s">
        <v>96</v>
      </c>
      <c r="G84" s="3" t="s">
        <v>98</v>
      </c>
      <c r="H84" s="14"/>
      <c r="I84" s="27"/>
      <c r="J84" s="27"/>
      <c r="K84" s="27"/>
      <c r="L84" s="16"/>
      <c r="M84" s="16"/>
    </row>
    <row r="85" spans="1:13" ht="42" hidden="1" customHeight="1">
      <c r="A85" s="9" t="s">
        <v>155</v>
      </c>
      <c r="B85" s="10">
        <v>38</v>
      </c>
      <c r="C85" s="10" t="s">
        <v>95</v>
      </c>
      <c r="D85" s="11" t="s">
        <v>96</v>
      </c>
      <c r="E85" s="11" t="s">
        <v>156</v>
      </c>
      <c r="F85" s="11" t="s">
        <v>96</v>
      </c>
      <c r="G85" s="3" t="s">
        <v>14</v>
      </c>
      <c r="H85" s="14"/>
      <c r="I85" s="27"/>
      <c r="J85" s="27"/>
      <c r="K85" s="27"/>
      <c r="L85" s="16"/>
      <c r="M85" s="16"/>
    </row>
    <row r="86" spans="1:13" ht="42" hidden="1" customHeight="1">
      <c r="A86" s="9" t="s">
        <v>157</v>
      </c>
      <c r="B86" s="10">
        <v>38</v>
      </c>
      <c r="C86" s="10" t="s">
        <v>95</v>
      </c>
      <c r="D86" s="11" t="s">
        <v>96</v>
      </c>
      <c r="E86" s="11" t="s">
        <v>158</v>
      </c>
      <c r="F86" s="11" t="s">
        <v>96</v>
      </c>
      <c r="G86" s="3" t="s">
        <v>14</v>
      </c>
      <c r="H86" s="14"/>
      <c r="I86" s="27"/>
      <c r="J86" s="27"/>
      <c r="K86" s="27"/>
      <c r="L86" s="16"/>
      <c r="M86" s="16"/>
    </row>
    <row r="87" spans="1:13" ht="42" hidden="1" customHeight="1">
      <c r="A87" s="9" t="s">
        <v>159</v>
      </c>
      <c r="B87" s="10">
        <v>38</v>
      </c>
      <c r="C87" s="10" t="s">
        <v>95</v>
      </c>
      <c r="D87" s="11" t="s">
        <v>96</v>
      </c>
      <c r="E87" s="11" t="s">
        <v>160</v>
      </c>
      <c r="F87" s="11" t="s">
        <v>101</v>
      </c>
      <c r="G87" s="3" t="s">
        <v>98</v>
      </c>
      <c r="H87" s="14"/>
      <c r="I87" s="27"/>
      <c r="J87" s="27"/>
      <c r="K87" s="27"/>
      <c r="L87" s="16"/>
      <c r="M87" s="16"/>
    </row>
    <row r="88" spans="1:13" ht="42" hidden="1" customHeight="1">
      <c r="A88" s="9" t="s">
        <v>161</v>
      </c>
      <c r="B88" s="10">
        <v>38</v>
      </c>
      <c r="C88" s="10" t="s">
        <v>95</v>
      </c>
      <c r="D88" s="11" t="s">
        <v>96</v>
      </c>
      <c r="E88" s="11" t="s">
        <v>162</v>
      </c>
      <c r="F88" s="11" t="s">
        <v>96</v>
      </c>
      <c r="G88" s="3" t="s">
        <v>98</v>
      </c>
      <c r="H88" s="14"/>
      <c r="I88" s="27"/>
      <c r="J88" s="27"/>
      <c r="K88" s="27"/>
      <c r="L88" s="16"/>
      <c r="M88" s="16"/>
    </row>
    <row r="89" spans="1:13" ht="42" hidden="1" customHeight="1">
      <c r="A89" s="9" t="s">
        <v>163</v>
      </c>
      <c r="B89" s="10">
        <v>38</v>
      </c>
      <c r="C89" s="10" t="s">
        <v>95</v>
      </c>
      <c r="D89" s="11" t="s">
        <v>96</v>
      </c>
      <c r="E89" s="11" t="s">
        <v>164</v>
      </c>
      <c r="F89" s="11" t="s">
        <v>96</v>
      </c>
      <c r="G89" s="3" t="s">
        <v>165</v>
      </c>
      <c r="H89" s="14"/>
      <c r="I89" s="27"/>
      <c r="J89" s="27"/>
      <c r="K89" s="27"/>
      <c r="L89" s="16"/>
      <c r="M89" s="16"/>
    </row>
    <row r="90" spans="1:13" ht="42" hidden="1" customHeight="1">
      <c r="A90" s="9" t="s">
        <v>166</v>
      </c>
      <c r="B90" s="10">
        <v>38</v>
      </c>
      <c r="C90" s="10" t="s">
        <v>95</v>
      </c>
      <c r="D90" s="11" t="s">
        <v>96</v>
      </c>
      <c r="E90" s="11" t="s">
        <v>167</v>
      </c>
      <c r="F90" s="11" t="s">
        <v>96</v>
      </c>
      <c r="G90" s="3" t="s">
        <v>98</v>
      </c>
      <c r="H90" s="14"/>
      <c r="I90" s="27"/>
      <c r="J90" s="27"/>
      <c r="K90" s="27"/>
      <c r="L90" s="16"/>
      <c r="M90" s="16"/>
    </row>
    <row r="91" spans="1:13" ht="42" hidden="1" customHeight="1">
      <c r="A91" s="9" t="s">
        <v>259</v>
      </c>
      <c r="B91" s="10">
        <v>38</v>
      </c>
      <c r="C91" s="10" t="s">
        <v>260</v>
      </c>
      <c r="D91" s="11" t="s">
        <v>261</v>
      </c>
      <c r="E91" s="11" t="s">
        <v>262</v>
      </c>
      <c r="F91" s="11" t="s">
        <v>261</v>
      </c>
      <c r="G91" s="3" t="s">
        <v>263</v>
      </c>
      <c r="H91" s="14">
        <v>0</v>
      </c>
      <c r="I91" s="34">
        <v>0</v>
      </c>
      <c r="J91" s="39" t="s">
        <v>15</v>
      </c>
      <c r="K91" s="39" t="s">
        <v>15</v>
      </c>
      <c r="L91" s="32" t="s">
        <v>590</v>
      </c>
      <c r="M91" s="42"/>
    </row>
    <row r="92" spans="1:13" ht="42" hidden="1" customHeight="1">
      <c r="A92" s="17" t="s">
        <v>302</v>
      </c>
      <c r="B92" s="18">
        <v>38</v>
      </c>
      <c r="C92" s="18" t="s">
        <v>303</v>
      </c>
      <c r="D92" s="19" t="s">
        <v>304</v>
      </c>
      <c r="E92" s="19" t="s">
        <v>305</v>
      </c>
      <c r="F92" s="19" t="s">
        <v>304</v>
      </c>
      <c r="G92" s="21" t="s">
        <v>306</v>
      </c>
      <c r="H92" s="14">
        <v>0</v>
      </c>
      <c r="I92" s="34">
        <v>0</v>
      </c>
      <c r="J92" s="39" t="s">
        <v>15</v>
      </c>
      <c r="K92" s="39" t="s">
        <v>15</v>
      </c>
      <c r="L92" s="33" t="s">
        <v>590</v>
      </c>
      <c r="M92" s="42"/>
    </row>
    <row r="93" spans="1:13" ht="42" hidden="1" customHeight="1">
      <c r="A93" s="9" t="s">
        <v>185</v>
      </c>
      <c r="B93" s="10">
        <v>38</v>
      </c>
      <c r="C93" s="10" t="s">
        <v>186</v>
      </c>
      <c r="D93" s="11" t="s">
        <v>187</v>
      </c>
      <c r="E93" s="11" t="s">
        <v>188</v>
      </c>
      <c r="F93" s="11" t="s">
        <v>189</v>
      </c>
      <c r="G93" s="3" t="s">
        <v>190</v>
      </c>
      <c r="H93" s="14">
        <v>0</v>
      </c>
      <c r="I93" s="34">
        <v>0</v>
      </c>
      <c r="J93" s="39" t="s">
        <v>15</v>
      </c>
      <c r="K93" s="39" t="s">
        <v>15</v>
      </c>
      <c r="L93" s="32" t="s">
        <v>590</v>
      </c>
      <c r="M93" s="42"/>
    </row>
    <row r="94" spans="1:13" ht="42" hidden="1" customHeight="1">
      <c r="A94" s="9" t="s">
        <v>229</v>
      </c>
      <c r="B94" s="10">
        <v>38</v>
      </c>
      <c r="C94" s="10" t="s">
        <v>230</v>
      </c>
      <c r="D94" s="11" t="s">
        <v>231</v>
      </c>
      <c r="E94" s="11" t="s">
        <v>232</v>
      </c>
      <c r="F94" s="11" t="s">
        <v>231</v>
      </c>
      <c r="G94" s="3" t="s">
        <v>233</v>
      </c>
      <c r="H94" s="14">
        <v>0</v>
      </c>
      <c r="I94" s="34">
        <v>0</v>
      </c>
      <c r="J94" s="39" t="s">
        <v>15</v>
      </c>
      <c r="K94" s="39" t="s">
        <v>15</v>
      </c>
      <c r="L94" s="32" t="s">
        <v>590</v>
      </c>
      <c r="M94" s="42"/>
    </row>
    <row r="95" spans="1:13" ht="42" hidden="1" customHeight="1">
      <c r="A95" s="9" t="s">
        <v>168</v>
      </c>
      <c r="B95" s="10">
        <v>38</v>
      </c>
      <c r="C95" s="10" t="s">
        <v>95</v>
      </c>
      <c r="D95" s="11" t="s">
        <v>96</v>
      </c>
      <c r="E95" s="11" t="s">
        <v>169</v>
      </c>
      <c r="F95" s="11" t="s">
        <v>96</v>
      </c>
      <c r="G95" s="3" t="s">
        <v>47</v>
      </c>
      <c r="H95" s="14"/>
      <c r="I95" s="27"/>
      <c r="J95" s="27"/>
      <c r="K95" s="27"/>
      <c r="L95" s="16"/>
      <c r="M95" s="16"/>
    </row>
    <row r="96" spans="1:13" ht="42" hidden="1" customHeight="1">
      <c r="A96" s="9" t="s">
        <v>170</v>
      </c>
      <c r="B96" s="10">
        <v>38</v>
      </c>
      <c r="C96" s="10" t="s">
        <v>95</v>
      </c>
      <c r="D96" s="11" t="s">
        <v>96</v>
      </c>
      <c r="E96" s="11" t="s">
        <v>171</v>
      </c>
      <c r="F96" s="11" t="s">
        <v>96</v>
      </c>
      <c r="G96" s="3" t="s">
        <v>98</v>
      </c>
      <c r="H96" s="14"/>
      <c r="I96" s="27"/>
      <c r="J96" s="27"/>
      <c r="K96" s="27"/>
      <c r="L96" s="16"/>
      <c r="M96" s="16"/>
    </row>
    <row r="97" spans="1:13" ht="42" hidden="1" customHeight="1">
      <c r="A97" s="9" t="s">
        <v>269</v>
      </c>
      <c r="B97" s="10">
        <v>38</v>
      </c>
      <c r="C97" s="10" t="s">
        <v>270</v>
      </c>
      <c r="D97" s="11" t="s">
        <v>271</v>
      </c>
      <c r="E97" s="11" t="s">
        <v>272</v>
      </c>
      <c r="F97" s="11" t="s">
        <v>271</v>
      </c>
      <c r="G97" s="3" t="s">
        <v>195</v>
      </c>
      <c r="H97" s="14">
        <v>0</v>
      </c>
      <c r="I97" s="34">
        <v>0</v>
      </c>
      <c r="J97" s="39" t="s">
        <v>15</v>
      </c>
      <c r="K97" s="39" t="s">
        <v>15</v>
      </c>
      <c r="L97" s="32" t="s">
        <v>590</v>
      </c>
      <c r="M97" s="42"/>
    </row>
    <row r="98" spans="1:13" ht="42" hidden="1" customHeight="1">
      <c r="A98" s="9" t="s">
        <v>282</v>
      </c>
      <c r="B98" s="10">
        <v>38</v>
      </c>
      <c r="C98" s="10" t="s">
        <v>283</v>
      </c>
      <c r="D98" s="11" t="s">
        <v>284</v>
      </c>
      <c r="E98" s="11" t="s">
        <v>285</v>
      </c>
      <c r="F98" s="11" t="s">
        <v>284</v>
      </c>
      <c r="G98" s="3" t="s">
        <v>286</v>
      </c>
      <c r="H98" s="14">
        <v>0</v>
      </c>
      <c r="I98" s="34">
        <v>0</v>
      </c>
      <c r="J98" s="39" t="s">
        <v>15</v>
      </c>
      <c r="K98" s="39" t="s">
        <v>15</v>
      </c>
      <c r="L98" s="32" t="s">
        <v>590</v>
      </c>
      <c r="M98" s="42"/>
    </row>
    <row r="99" spans="1:13" ht="42" hidden="1" customHeight="1">
      <c r="A99" s="9" t="s">
        <v>172</v>
      </c>
      <c r="B99" s="10">
        <v>38</v>
      </c>
      <c r="C99" s="10" t="s">
        <v>95</v>
      </c>
      <c r="D99" s="11" t="s">
        <v>96</v>
      </c>
      <c r="E99" s="11" t="s">
        <v>173</v>
      </c>
      <c r="F99" s="11" t="s">
        <v>101</v>
      </c>
      <c r="G99" s="3" t="s">
        <v>98</v>
      </c>
      <c r="H99" s="14"/>
      <c r="I99" s="27"/>
      <c r="J99" s="27"/>
      <c r="K99" s="27"/>
      <c r="L99" s="16"/>
      <c r="M99" s="16"/>
    </row>
    <row r="100" spans="1:13" ht="42" hidden="1" customHeight="1">
      <c r="A100" s="9" t="s">
        <v>174</v>
      </c>
      <c r="B100" s="10">
        <v>38</v>
      </c>
      <c r="C100" s="10" t="s">
        <v>95</v>
      </c>
      <c r="D100" s="11" t="s">
        <v>96</v>
      </c>
      <c r="E100" s="11" t="s">
        <v>175</v>
      </c>
      <c r="F100" s="11" t="s">
        <v>96</v>
      </c>
      <c r="G100" s="3" t="s">
        <v>98</v>
      </c>
      <c r="H100" s="14"/>
      <c r="I100" s="27"/>
      <c r="J100" s="27"/>
      <c r="K100" s="27"/>
      <c r="L100" s="16"/>
      <c r="M100" s="16"/>
    </row>
    <row r="101" spans="1:13" ht="42" hidden="1" customHeight="1">
      <c r="A101" s="9" t="s">
        <v>176</v>
      </c>
      <c r="B101" s="10">
        <v>38</v>
      </c>
      <c r="C101" s="10" t="s">
        <v>95</v>
      </c>
      <c r="D101" s="11" t="s">
        <v>96</v>
      </c>
      <c r="E101" s="11" t="s">
        <v>177</v>
      </c>
      <c r="F101" s="11" t="s">
        <v>96</v>
      </c>
      <c r="G101" s="3" t="s">
        <v>178</v>
      </c>
      <c r="H101" s="14"/>
      <c r="I101" s="27"/>
      <c r="J101" s="27"/>
      <c r="K101" s="27"/>
      <c r="L101" s="16"/>
      <c r="M101" s="16"/>
    </row>
    <row r="102" spans="1:13" ht="42" hidden="1" customHeight="1">
      <c r="A102" s="9" t="s">
        <v>179</v>
      </c>
      <c r="B102" s="10">
        <v>38</v>
      </c>
      <c r="C102" s="10" t="s">
        <v>95</v>
      </c>
      <c r="D102" s="11" t="s">
        <v>96</v>
      </c>
      <c r="E102" s="11" t="s">
        <v>180</v>
      </c>
      <c r="F102" s="11" t="s">
        <v>96</v>
      </c>
      <c r="G102" s="3" t="s">
        <v>98</v>
      </c>
      <c r="H102" s="14"/>
      <c r="I102" s="27"/>
      <c r="J102" s="27"/>
      <c r="K102" s="27"/>
      <c r="L102" s="16"/>
      <c r="M102" s="16"/>
    </row>
    <row r="103" spans="1:13" ht="42" hidden="1" customHeight="1">
      <c r="A103" s="9" t="s">
        <v>278</v>
      </c>
      <c r="B103" s="10">
        <v>38</v>
      </c>
      <c r="C103" s="10" t="s">
        <v>279</v>
      </c>
      <c r="D103" s="11" t="s">
        <v>280</v>
      </c>
      <c r="E103" s="11" t="s">
        <v>281</v>
      </c>
      <c r="F103" s="11" t="s">
        <v>280</v>
      </c>
      <c r="G103" s="3" t="s">
        <v>219</v>
      </c>
      <c r="H103" s="14">
        <v>0</v>
      </c>
      <c r="I103" s="34">
        <v>0</v>
      </c>
      <c r="J103" s="39" t="s">
        <v>15</v>
      </c>
      <c r="K103" s="39" t="s">
        <v>15</v>
      </c>
      <c r="L103" s="32" t="s">
        <v>590</v>
      </c>
      <c r="M103" s="42"/>
    </row>
    <row r="104" spans="1:13" ht="42" hidden="1" customHeight="1">
      <c r="A104" s="9" t="s">
        <v>181</v>
      </c>
      <c r="B104" s="10">
        <v>38</v>
      </c>
      <c r="C104" s="10" t="s">
        <v>95</v>
      </c>
      <c r="D104" s="11" t="s">
        <v>96</v>
      </c>
      <c r="E104" s="11" t="s">
        <v>182</v>
      </c>
      <c r="F104" s="11" t="s">
        <v>96</v>
      </c>
      <c r="G104" s="3" t="s">
        <v>98</v>
      </c>
      <c r="H104" s="14"/>
      <c r="I104" s="27"/>
      <c r="J104" s="27"/>
      <c r="K104" s="27"/>
      <c r="L104" s="16"/>
      <c r="M104" s="16"/>
    </row>
    <row r="105" spans="1:13" ht="42" hidden="1" customHeight="1">
      <c r="A105" s="9" t="s">
        <v>183</v>
      </c>
      <c r="B105" s="10">
        <v>38</v>
      </c>
      <c r="C105" s="10" t="s">
        <v>95</v>
      </c>
      <c r="D105" s="11" t="s">
        <v>96</v>
      </c>
      <c r="E105" s="11" t="s">
        <v>184</v>
      </c>
      <c r="F105" s="11" t="s">
        <v>96</v>
      </c>
      <c r="G105" s="3" t="s">
        <v>73</v>
      </c>
      <c r="H105" s="14"/>
      <c r="I105" s="27"/>
      <c r="J105" s="27"/>
      <c r="K105" s="27"/>
      <c r="L105" s="16"/>
      <c r="M105" s="16"/>
    </row>
    <row r="106" spans="1:13" ht="42" hidden="1" customHeight="1">
      <c r="A106" s="40" t="s">
        <v>241</v>
      </c>
      <c r="B106" s="41">
        <v>38</v>
      </c>
      <c r="C106" s="41" t="s">
        <v>242</v>
      </c>
      <c r="D106" s="11" t="s">
        <v>243</v>
      </c>
      <c r="E106" s="42" t="s">
        <v>244</v>
      </c>
      <c r="F106" s="11" t="s">
        <v>243</v>
      </c>
      <c r="G106" s="3" t="s">
        <v>68</v>
      </c>
      <c r="H106" s="52">
        <v>0</v>
      </c>
      <c r="I106" s="50">
        <v>0</v>
      </c>
      <c r="J106" s="45" t="s">
        <v>15</v>
      </c>
      <c r="K106" s="45" t="s">
        <v>15</v>
      </c>
      <c r="L106" s="55" t="s">
        <v>15</v>
      </c>
      <c r="M106" s="42"/>
    </row>
    <row r="107" spans="1:13" ht="15" customHeight="1">
      <c r="A107" s="46" t="s">
        <v>418</v>
      </c>
      <c r="B107" s="47">
        <v>38</v>
      </c>
      <c r="C107" s="47" t="s">
        <v>319</v>
      </c>
      <c r="D107" s="19" t="s">
        <v>419</v>
      </c>
      <c r="E107" s="48" t="s">
        <v>420</v>
      </c>
      <c r="F107" s="19" t="s">
        <v>322</v>
      </c>
      <c r="G107" s="21" t="s">
        <v>15</v>
      </c>
      <c r="H107" s="49">
        <v>0</v>
      </c>
      <c r="I107" s="50">
        <v>0</v>
      </c>
      <c r="J107" s="45" t="s">
        <v>15</v>
      </c>
      <c r="K107" s="45" t="s">
        <v>15</v>
      </c>
      <c r="L107" s="51" t="s">
        <v>590</v>
      </c>
      <c r="M107" s="42"/>
    </row>
  </sheetData>
  <autoFilter ref="A8:M107" xr:uid="{00000000-0009-0000-0000-000000000000}">
    <filterColumn colId="2">
      <filters>
        <filter val="90M"/>
      </filters>
    </filterColumn>
  </autoFilter>
  <mergeCells count="2">
    <mergeCell ref="L7:M7"/>
    <mergeCell ref="I7:J7"/>
  </mergeCells>
  <conditionalFormatting sqref="A108:A1048576 A2:A7">
    <cfRule type="duplicateValues" dxfId="174" priority="995"/>
  </conditionalFormatting>
  <conditionalFormatting sqref="A108:A1048576 A2:A8">
    <cfRule type="duplicateValues" dxfId="173" priority="996"/>
  </conditionalFormatting>
  <conditionalFormatting sqref="A108:A1048576">
    <cfRule type="duplicateValues" dxfId="172" priority="997"/>
  </conditionalFormatting>
  <conditionalFormatting sqref="A108:A1048576 A1:A8">
    <cfRule type="duplicateValues" dxfId="171" priority="998"/>
  </conditionalFormatting>
  <conditionalFormatting sqref="A108:A1048576 A1:A8">
    <cfRule type="duplicateValues" dxfId="170" priority="981"/>
  </conditionalFormatting>
  <conditionalFormatting sqref="A108:A1048576 A1:A8">
    <cfRule type="duplicateValues" dxfId="169" priority="532"/>
  </conditionalFormatting>
  <conditionalFormatting sqref="A108:A1048576 A1:A8">
    <cfRule type="duplicateValues" dxfId="168" priority="509"/>
  </conditionalFormatting>
  <conditionalFormatting sqref="A15:A17">
    <cfRule type="duplicateValues" dxfId="167" priority="506"/>
  </conditionalFormatting>
  <conditionalFormatting sqref="A9:A14">
    <cfRule type="duplicateValues" dxfId="166" priority="507"/>
  </conditionalFormatting>
  <conditionalFormatting sqref="A18:A19 A21">
    <cfRule type="duplicateValues" dxfId="165" priority="503"/>
  </conditionalFormatting>
  <conditionalFormatting sqref="H21">
    <cfRule type="containsBlanks" dxfId="164" priority="504">
      <formula>LEN(TRIM(H21))=0</formula>
    </cfRule>
    <cfRule type="duplicateValues" dxfId="163" priority="505"/>
  </conditionalFormatting>
  <conditionalFormatting sqref="H18">
    <cfRule type="containsBlanks" dxfId="162" priority="497">
      <formula>LEN(TRIM(H18))=0</formula>
    </cfRule>
    <cfRule type="duplicateValues" dxfId="161" priority="498"/>
  </conditionalFormatting>
  <conditionalFormatting sqref="M18">
    <cfRule type="containsBlanks" dxfId="160" priority="491">
      <formula>LEN(TRIM(M18))=0</formula>
    </cfRule>
    <cfRule type="duplicateValues" dxfId="159" priority="492"/>
  </conditionalFormatting>
  <conditionalFormatting sqref="M19">
    <cfRule type="containsBlanks" dxfId="158" priority="489">
      <formula>LEN(TRIM(M19))=0</formula>
    </cfRule>
    <cfRule type="duplicateValues" dxfId="157" priority="490"/>
  </conditionalFormatting>
  <conditionalFormatting sqref="M21">
    <cfRule type="containsBlanks" dxfId="156" priority="487">
      <formula>LEN(TRIM(M21))=0</formula>
    </cfRule>
    <cfRule type="duplicateValues" dxfId="155" priority="488"/>
  </conditionalFormatting>
  <conditionalFormatting sqref="H19">
    <cfRule type="containsBlanks" dxfId="154" priority="483">
      <formula>LEN(TRIM(H19))=0</formula>
    </cfRule>
    <cfRule type="duplicateValues" dxfId="153" priority="484"/>
  </conditionalFormatting>
  <conditionalFormatting sqref="A22 A26:A28 A24">
    <cfRule type="duplicateValues" dxfId="152" priority="446"/>
  </conditionalFormatting>
  <conditionalFormatting sqref="A25">
    <cfRule type="duplicateValues" dxfId="151" priority="443"/>
  </conditionalFormatting>
  <conditionalFormatting sqref="M25 H25">
    <cfRule type="containsBlanks" dxfId="150" priority="444">
      <formula>LEN(TRIM(H25))=0</formula>
    </cfRule>
    <cfRule type="duplicateValues" dxfId="149" priority="445"/>
  </conditionalFormatting>
  <conditionalFormatting sqref="A23">
    <cfRule type="duplicateValues" dxfId="148" priority="440"/>
  </conditionalFormatting>
  <conditionalFormatting sqref="M23 H23">
    <cfRule type="containsBlanks" dxfId="147" priority="441">
      <formula>LEN(TRIM(H23))=0</formula>
    </cfRule>
    <cfRule type="duplicateValues" dxfId="146" priority="442"/>
  </conditionalFormatting>
  <conditionalFormatting sqref="M27 H27">
    <cfRule type="containsBlanks" dxfId="145" priority="438">
      <formula>LEN(TRIM(H27))=0</formula>
    </cfRule>
    <cfRule type="duplicateValues" dxfId="144" priority="439"/>
  </conditionalFormatting>
  <conditionalFormatting sqref="M28 H28">
    <cfRule type="containsBlanks" dxfId="143" priority="436">
      <formula>LEN(TRIM(H28))=0</formula>
    </cfRule>
    <cfRule type="duplicateValues" dxfId="142" priority="437"/>
  </conditionalFormatting>
  <conditionalFormatting sqref="M24 H24">
    <cfRule type="containsBlanks" dxfId="141" priority="434">
      <formula>LEN(TRIM(H24))=0</formula>
    </cfRule>
    <cfRule type="duplicateValues" dxfId="140" priority="435"/>
  </conditionalFormatting>
  <conditionalFormatting sqref="M26 H26">
    <cfRule type="containsBlanks" dxfId="139" priority="432">
      <formula>LEN(TRIM(H26))=0</formula>
    </cfRule>
    <cfRule type="duplicateValues" dxfId="138" priority="433"/>
  </conditionalFormatting>
  <conditionalFormatting sqref="M22 H22">
    <cfRule type="containsBlanks" dxfId="137" priority="430">
      <formula>LEN(TRIM(H22))=0</formula>
    </cfRule>
    <cfRule type="duplicateValues" dxfId="136" priority="431"/>
  </conditionalFormatting>
  <conditionalFormatting sqref="H30">
    <cfRule type="containsBlanks" dxfId="135" priority="423">
      <formula>LEN(TRIM(H30))=0</formula>
    </cfRule>
    <cfRule type="duplicateValues" dxfId="134" priority="424"/>
  </conditionalFormatting>
  <conditionalFormatting sqref="M30">
    <cfRule type="containsBlanks" dxfId="133" priority="417">
      <formula>LEN(TRIM(M30))=0</formula>
    </cfRule>
    <cfRule type="duplicateValues" dxfId="132" priority="418"/>
  </conditionalFormatting>
  <conditionalFormatting sqref="H32">
    <cfRule type="containsBlanks" dxfId="131" priority="415">
      <formula>LEN(TRIM(H32))=0</formula>
    </cfRule>
    <cfRule type="duplicateValues" dxfId="130" priority="416"/>
  </conditionalFormatting>
  <conditionalFormatting sqref="H33:H35">
    <cfRule type="containsBlanks" dxfId="129" priority="405">
      <formula>LEN(TRIM(H33))=0</formula>
    </cfRule>
    <cfRule type="duplicateValues" dxfId="128" priority="406"/>
  </conditionalFormatting>
  <conditionalFormatting sqref="M33:M35">
    <cfRule type="containsBlanks" dxfId="127" priority="397">
      <formula>LEN(TRIM(M33))=0</formula>
    </cfRule>
    <cfRule type="duplicateValues" dxfId="126" priority="398"/>
  </conditionalFormatting>
  <conditionalFormatting sqref="H39">
    <cfRule type="containsBlanks" dxfId="125" priority="395">
      <formula>LEN(TRIM(H39))=0</formula>
    </cfRule>
    <cfRule type="duplicateValues" dxfId="124" priority="396"/>
  </conditionalFormatting>
  <conditionalFormatting sqref="H40">
    <cfRule type="containsBlanks" dxfId="123" priority="377">
      <formula>LEN(TRIM(H40))=0</formula>
    </cfRule>
    <cfRule type="duplicateValues" dxfId="122" priority="378"/>
  </conditionalFormatting>
  <conditionalFormatting sqref="H41">
    <cfRule type="containsBlanks" dxfId="121" priority="367">
      <formula>LEN(TRIM(H41))=0</formula>
    </cfRule>
    <cfRule type="duplicateValues" dxfId="120" priority="368"/>
  </conditionalFormatting>
  <conditionalFormatting sqref="H36">
    <cfRule type="containsBlanks" dxfId="119" priority="365">
      <formula>LEN(TRIM(H36))=0</formula>
    </cfRule>
    <cfRule type="duplicateValues" dxfId="118" priority="366"/>
  </conditionalFormatting>
  <conditionalFormatting sqref="M36">
    <cfRule type="containsBlanks" dxfId="117" priority="357">
      <formula>LEN(TRIM(M36))=0</formula>
    </cfRule>
    <cfRule type="duplicateValues" dxfId="116" priority="358"/>
  </conditionalFormatting>
  <conditionalFormatting sqref="H37">
    <cfRule type="containsBlanks" dxfId="115" priority="345">
      <formula>LEN(TRIM(H37))=0</formula>
    </cfRule>
    <cfRule type="duplicateValues" dxfId="114" priority="346"/>
  </conditionalFormatting>
  <conditionalFormatting sqref="H38">
    <cfRule type="containsBlanks" dxfId="113" priority="343">
      <formula>LEN(TRIM(H38))=0</formula>
    </cfRule>
    <cfRule type="duplicateValues" dxfId="112" priority="344"/>
  </conditionalFormatting>
  <conditionalFormatting sqref="A29:A33 A36:A42">
    <cfRule type="duplicateValues" dxfId="111" priority="427"/>
  </conditionalFormatting>
  <conditionalFormatting sqref="M31 H29 H31 M29">
    <cfRule type="containsBlanks" dxfId="110" priority="428">
      <formula>LEN(TRIM(H29))=0</formula>
    </cfRule>
    <cfRule type="duplicateValues" dxfId="109" priority="429"/>
  </conditionalFormatting>
  <conditionalFormatting sqref="A34:A35">
    <cfRule type="duplicateValues" dxfId="108" priority="328"/>
  </conditionalFormatting>
  <conditionalFormatting sqref="A43:A59 A61:A63">
    <cfRule type="duplicateValues" dxfId="107" priority="321"/>
  </conditionalFormatting>
  <conditionalFormatting sqref="H46:H50 H44 M49:M50">
    <cfRule type="containsBlanks" dxfId="106" priority="322">
      <formula>LEN(TRIM(H44))=0</formula>
    </cfRule>
    <cfRule type="duplicateValues" dxfId="105" priority="323"/>
  </conditionalFormatting>
  <conditionalFormatting sqref="A64:A73">
    <cfRule type="duplicateValues" dxfId="104" priority="318"/>
  </conditionalFormatting>
  <conditionalFormatting sqref="A74:A85">
    <cfRule type="duplicateValues" dxfId="103" priority="305"/>
  </conditionalFormatting>
  <conditionalFormatting sqref="M79 H79">
    <cfRule type="containsBlanks" dxfId="102" priority="306">
      <formula>LEN(TRIM(H79))=0</formula>
    </cfRule>
    <cfRule type="duplicateValues" dxfId="101" priority="307"/>
  </conditionalFormatting>
  <conditionalFormatting sqref="H75">
    <cfRule type="containsBlanks" dxfId="100" priority="299">
      <formula>LEN(TRIM(H75))=0</formula>
    </cfRule>
    <cfRule type="duplicateValues" dxfId="99" priority="300"/>
  </conditionalFormatting>
  <conditionalFormatting sqref="M77:M78">
    <cfRule type="containsBlanks" dxfId="98" priority="293">
      <formula>LEN(TRIM(M77))=0</formula>
    </cfRule>
    <cfRule type="duplicateValues" dxfId="97" priority="294"/>
  </conditionalFormatting>
  <conditionalFormatting sqref="H77:H78">
    <cfRule type="containsBlanks" dxfId="96" priority="289">
      <formula>LEN(TRIM(H77))=0</formula>
    </cfRule>
    <cfRule type="duplicateValues" dxfId="95" priority="290"/>
  </conditionalFormatting>
  <conditionalFormatting sqref="M83:M84">
    <cfRule type="containsBlanks" dxfId="94" priority="287">
      <formula>LEN(TRIM(M83))=0</formula>
    </cfRule>
    <cfRule type="duplicateValues" dxfId="93" priority="288"/>
  </conditionalFormatting>
  <conditionalFormatting sqref="H83:H85">
    <cfRule type="containsBlanks" dxfId="92" priority="283">
      <formula>LEN(TRIM(H83))=0</formula>
    </cfRule>
    <cfRule type="duplicateValues" dxfId="91" priority="284"/>
  </conditionalFormatting>
  <conditionalFormatting sqref="A87">
    <cfRule type="duplicateValues" dxfId="90" priority="252"/>
  </conditionalFormatting>
  <conditionalFormatting sqref="M87 H87">
    <cfRule type="containsBlanks" dxfId="89" priority="253">
      <formula>LEN(TRIM(H87))=0</formula>
    </cfRule>
    <cfRule type="duplicateValues" dxfId="88" priority="254"/>
  </conditionalFormatting>
  <conditionalFormatting sqref="A88">
    <cfRule type="duplicateValues" dxfId="87" priority="249"/>
  </conditionalFormatting>
  <conditionalFormatting sqref="M88">
    <cfRule type="containsBlanks" dxfId="86" priority="250">
      <formula>LEN(TRIM(M88))=0</formula>
    </cfRule>
    <cfRule type="duplicateValues" dxfId="85" priority="251"/>
  </conditionalFormatting>
  <conditionalFormatting sqref="H88">
    <cfRule type="containsBlanks" dxfId="84" priority="247">
      <formula>LEN(TRIM(H88))=0</formula>
    </cfRule>
    <cfRule type="duplicateValues" dxfId="83" priority="248"/>
  </conditionalFormatting>
  <conditionalFormatting sqref="A89:A96">
    <cfRule type="duplicateValues" dxfId="82" priority="242"/>
  </conditionalFormatting>
  <conditionalFormatting sqref="M95:M96 H89:H90 M89">
    <cfRule type="containsBlanks" dxfId="81" priority="243">
      <formula>LEN(TRIM(H89))=0</formula>
    </cfRule>
    <cfRule type="duplicateValues" dxfId="80" priority="244"/>
  </conditionalFormatting>
  <conditionalFormatting sqref="A97">
    <cfRule type="duplicateValues" dxfId="79" priority="160"/>
  </conditionalFormatting>
  <conditionalFormatting sqref="H9:M53 H95:M96 H75:M75 H72:I72 H83:M90 H107:I107 I81:L81 H104:M105 H99:M102 H77:M79 L72 L107">
    <cfRule type="containsBlanks" dxfId="78" priority="123">
      <formula>LEN(TRIM(H9))=0</formula>
    </cfRule>
  </conditionalFormatting>
  <conditionalFormatting sqref="A98:A107">
    <cfRule type="duplicateValues" dxfId="77" priority="3284"/>
  </conditionalFormatting>
  <conditionalFormatting sqref="H105">
    <cfRule type="containsBlanks" dxfId="76" priority="3285">
      <formula>LEN(TRIM(H105))=0</formula>
    </cfRule>
    <cfRule type="duplicateValues" dxfId="75" priority="3286"/>
  </conditionalFormatting>
  <conditionalFormatting sqref="H54:K54 J55:K55 M54">
    <cfRule type="containsBlanks" dxfId="74" priority="119">
      <formula>LEN(TRIM(H54))=0</formula>
    </cfRule>
  </conditionalFormatting>
  <conditionalFormatting sqref="H55:I55 L55:M55 L56:L57">
    <cfRule type="containsBlanks" dxfId="73" priority="118">
      <formula>LEN(TRIM(H55))=0</formula>
    </cfRule>
  </conditionalFormatting>
  <conditionalFormatting sqref="M56">
    <cfRule type="containsBlanks" dxfId="72" priority="116">
      <formula>LEN(TRIM(M56))=0</formula>
    </cfRule>
    <cfRule type="duplicateValues" dxfId="71" priority="117"/>
  </conditionalFormatting>
  <conditionalFormatting sqref="M56">
    <cfRule type="containsBlanks" dxfId="70" priority="115">
      <formula>LEN(TRIM(M56))=0</formula>
    </cfRule>
  </conditionalFormatting>
  <conditionalFormatting sqref="H73">
    <cfRule type="containsBlanks" dxfId="69" priority="113">
      <formula>LEN(TRIM(H73))=0</formula>
    </cfRule>
    <cfRule type="duplicateValues" dxfId="68" priority="114"/>
  </conditionalFormatting>
  <conditionalFormatting sqref="H73:L73">
    <cfRule type="containsBlanks" dxfId="67" priority="112">
      <formula>LEN(TRIM(H73))=0</formula>
    </cfRule>
  </conditionalFormatting>
  <conditionalFormatting sqref="M57">
    <cfRule type="containsBlanks" dxfId="66" priority="108">
      <formula>LEN(TRIM(M57))=0</formula>
    </cfRule>
  </conditionalFormatting>
  <conditionalFormatting sqref="H58:L58 L59">
    <cfRule type="containsBlanks" dxfId="65" priority="105">
      <formula>LEN(TRIM(H58))=0</formula>
    </cfRule>
  </conditionalFormatting>
  <conditionalFormatting sqref="M59:M74 M76 M80:M82 M91:M94 M97:M98 M103 M106:M107">
    <cfRule type="containsBlanks" dxfId="64" priority="103">
      <formula>LEN(TRIM(M59))=0</formula>
    </cfRule>
  </conditionalFormatting>
  <conditionalFormatting sqref="A60">
    <cfRule type="duplicateValues" dxfId="63" priority="101"/>
  </conditionalFormatting>
  <conditionalFormatting sqref="L61">
    <cfRule type="containsBlanks" dxfId="62" priority="91">
      <formula>LEN(TRIM(L61))=0</formula>
    </cfRule>
  </conditionalFormatting>
  <conditionalFormatting sqref="H74">
    <cfRule type="containsBlanks" dxfId="61" priority="89">
      <formula>LEN(TRIM(H74))=0</formula>
    </cfRule>
    <cfRule type="duplicateValues" dxfId="60" priority="90"/>
  </conditionalFormatting>
  <conditionalFormatting sqref="H74:I74 L74">
    <cfRule type="containsBlanks" dxfId="59" priority="88">
      <formula>LEN(TRIM(H74))=0</formula>
    </cfRule>
  </conditionalFormatting>
  <conditionalFormatting sqref="H106:I106 L106">
    <cfRule type="containsBlanks" dxfId="58" priority="82">
      <formula>LEN(TRIM(H106))=0</formula>
    </cfRule>
  </conditionalFormatting>
  <conditionalFormatting sqref="H106">
    <cfRule type="containsBlanks" dxfId="57" priority="83">
      <formula>LEN(TRIM(H106))=0</formula>
    </cfRule>
    <cfRule type="duplicateValues" dxfId="56" priority="84"/>
  </conditionalFormatting>
  <conditionalFormatting sqref="L69">
    <cfRule type="containsBlanks" dxfId="55" priority="77">
      <formula>LEN(TRIM(L69))=0</formula>
    </cfRule>
  </conditionalFormatting>
  <conditionalFormatting sqref="L62">
    <cfRule type="containsBlanks" dxfId="54" priority="74">
      <formula>LEN(TRIM(L62))=0</formula>
    </cfRule>
  </conditionalFormatting>
  <conditionalFormatting sqref="I80">
    <cfRule type="containsBlanks" dxfId="53" priority="69">
      <formula>LEN(TRIM(I80))=0</formula>
    </cfRule>
  </conditionalFormatting>
  <conditionalFormatting sqref="L64">
    <cfRule type="containsBlanks" dxfId="52" priority="60">
      <formula>LEN(TRIM(L64))=0</formula>
    </cfRule>
  </conditionalFormatting>
  <conditionalFormatting sqref="L66">
    <cfRule type="containsBlanks" dxfId="51" priority="50">
      <formula>LEN(TRIM(L66))=0</formula>
    </cfRule>
  </conditionalFormatting>
  <conditionalFormatting sqref="L67">
    <cfRule type="containsBlanks" dxfId="50" priority="44">
      <formula>LEN(TRIM(L67))=0</formula>
    </cfRule>
  </conditionalFormatting>
  <conditionalFormatting sqref="L70">
    <cfRule type="containsBlanks" dxfId="49" priority="39">
      <formula>LEN(TRIM(L70))=0</formula>
    </cfRule>
  </conditionalFormatting>
  <conditionalFormatting sqref="L71">
    <cfRule type="containsBlanks" dxfId="48" priority="34">
      <formula>LEN(TRIM(L71))=0</formula>
    </cfRule>
  </conditionalFormatting>
  <conditionalFormatting sqref="H80">
    <cfRule type="containsBlanks" dxfId="47" priority="32">
      <formula>LEN(TRIM(H80))=0</formula>
    </cfRule>
    <cfRule type="duplicateValues" dxfId="46" priority="33"/>
  </conditionalFormatting>
  <conditionalFormatting sqref="H80">
    <cfRule type="containsBlanks" dxfId="45" priority="31">
      <formula>LEN(TRIM(H80))=0</formula>
    </cfRule>
  </conditionalFormatting>
  <conditionalFormatting sqref="H81">
    <cfRule type="containsBlanks" dxfId="44" priority="29">
      <formula>LEN(TRIM(H81))=0</formula>
    </cfRule>
    <cfRule type="duplicateValues" dxfId="43" priority="30"/>
  </conditionalFormatting>
  <conditionalFormatting sqref="H81">
    <cfRule type="containsBlanks" dxfId="42" priority="28">
      <formula>LEN(TRIM(H81))=0</formula>
    </cfRule>
  </conditionalFormatting>
  <conditionalFormatting sqref="L65">
    <cfRule type="containsBlanks" dxfId="41" priority="26">
      <formula>LEN(TRIM(L65))=0</formula>
    </cfRule>
  </conditionalFormatting>
  <conditionalFormatting sqref="L76 L68 L63">
    <cfRule type="containsBlanks" dxfId="40" priority="25">
      <formula>LEN(TRIM(L63))=0</formula>
    </cfRule>
  </conditionalFormatting>
  <conditionalFormatting sqref="L92">
    <cfRule type="containsBlanks" dxfId="39" priority="24">
      <formula>LEN(TRIM(L92))=0</formula>
    </cfRule>
  </conditionalFormatting>
  <conditionalFormatting sqref="L59:L71">
    <cfRule type="containsBlanks" dxfId="38" priority="22">
      <formula>LEN(TRIM(L59))=0</formula>
    </cfRule>
  </conditionalFormatting>
  <conditionalFormatting sqref="J72:K72">
    <cfRule type="containsBlanks" dxfId="37" priority="21">
      <formula>LEN(TRIM(J72))=0</formula>
    </cfRule>
  </conditionalFormatting>
  <conditionalFormatting sqref="J74:K74">
    <cfRule type="containsBlanks" dxfId="36" priority="20">
      <formula>LEN(TRIM(J74))=0</formula>
    </cfRule>
  </conditionalFormatting>
  <conditionalFormatting sqref="J80:K80">
    <cfRule type="containsBlanks" dxfId="35" priority="19">
      <formula>LEN(TRIM(J80))=0</formula>
    </cfRule>
  </conditionalFormatting>
  <conditionalFormatting sqref="J106:K107">
    <cfRule type="containsBlanks" dxfId="34" priority="18">
      <formula>LEN(TRIM(J106))=0</formula>
    </cfRule>
  </conditionalFormatting>
  <conditionalFormatting sqref="L80">
    <cfRule type="containsBlanks" dxfId="33" priority="17">
      <formula>LEN(TRIM(L80))=0</formula>
    </cfRule>
  </conditionalFormatting>
  <conditionalFormatting sqref="J56:K56">
    <cfRule type="containsBlanks" dxfId="32" priority="16">
      <formula>LEN(TRIM(J56))=0</formula>
    </cfRule>
  </conditionalFormatting>
  <conditionalFormatting sqref="H56:I56">
    <cfRule type="containsBlanks" dxfId="31" priority="15">
      <formula>LEN(TRIM(H56))=0</formula>
    </cfRule>
  </conditionalFormatting>
  <conditionalFormatting sqref="J57:K57">
    <cfRule type="containsBlanks" dxfId="30" priority="14">
      <formula>LEN(TRIM(J57))=0</formula>
    </cfRule>
  </conditionalFormatting>
  <conditionalFormatting sqref="H57:I57">
    <cfRule type="containsBlanks" dxfId="29" priority="13">
      <formula>LEN(TRIM(H57))=0</formula>
    </cfRule>
  </conditionalFormatting>
  <conditionalFormatting sqref="J59:K71">
    <cfRule type="containsBlanks" dxfId="28" priority="12">
      <formula>LEN(TRIM(J59))=0</formula>
    </cfRule>
  </conditionalFormatting>
  <conditionalFormatting sqref="H59:I71">
    <cfRule type="containsBlanks" dxfId="27" priority="11">
      <formula>LEN(TRIM(H59))=0</formula>
    </cfRule>
  </conditionalFormatting>
  <conditionalFormatting sqref="J76:K76">
    <cfRule type="containsBlanks" dxfId="26" priority="10">
      <formula>LEN(TRIM(J76))=0</formula>
    </cfRule>
  </conditionalFormatting>
  <conditionalFormatting sqref="H76:I76">
    <cfRule type="containsBlanks" dxfId="25" priority="9">
      <formula>LEN(TRIM(H76))=0</formula>
    </cfRule>
  </conditionalFormatting>
  <conditionalFormatting sqref="J103:K103 J97:K98 J91:K94 J82:K82">
    <cfRule type="containsBlanks" dxfId="24" priority="8">
      <formula>LEN(TRIM(J82))=0</formula>
    </cfRule>
  </conditionalFormatting>
  <conditionalFormatting sqref="H103:I103 H97:I98 H91:I94 H82:I82">
    <cfRule type="containsBlanks" dxfId="23" priority="7">
      <formula>LEN(TRIM(H82))=0</formula>
    </cfRule>
  </conditionalFormatting>
  <conditionalFormatting sqref="L91 L82">
    <cfRule type="containsBlanks" dxfId="22" priority="6">
      <formula>LEN(TRIM(L82))=0</formula>
    </cfRule>
  </conditionalFormatting>
  <conditionalFormatting sqref="L91 L82">
    <cfRule type="containsBlanks" dxfId="21" priority="5">
      <formula>LEN(TRIM(L82))=0</formula>
    </cfRule>
  </conditionalFormatting>
  <conditionalFormatting sqref="L103 L97:L98 L93:L94">
    <cfRule type="containsBlanks" dxfId="20" priority="4">
      <formula>LEN(TRIM(L93))=0</formula>
    </cfRule>
  </conditionalFormatting>
  <conditionalFormatting sqref="L103 L97:L98 L93:L94">
    <cfRule type="containsBlanks" dxfId="19" priority="3">
      <formula>LEN(TRIM(L93))=0</formula>
    </cfRule>
  </conditionalFormatting>
  <conditionalFormatting sqref="L54">
    <cfRule type="containsBlanks" dxfId="18" priority="2">
      <formula>LEN(TRIM(L54))=0</formula>
    </cfRule>
  </conditionalFormatting>
  <conditionalFormatting sqref="M58">
    <cfRule type="containsBlanks" dxfId="17" priority="1">
      <formula>LEN(TRIM(M58))=0</formula>
    </cfRule>
  </conditionalFormatting>
  <pageMargins left="0.11811023622047245" right="0.11811023622047245" top="0.55118110236220474" bottom="0.35433070866141736" header="0.31496062992125984" footer="0.31496062992125984"/>
  <pageSetup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2"/>
  <sheetViews>
    <sheetView workbookViewId="0">
      <selection activeCell="A28" sqref="A28"/>
    </sheetView>
  </sheetViews>
  <sheetFormatPr baseColWidth="10" defaultRowHeight="15"/>
  <cols>
    <col min="1" max="2" width="31" customWidth="1"/>
    <col min="5" max="5" width="66" customWidth="1"/>
  </cols>
  <sheetData>
    <row r="1" spans="1:5">
      <c r="A1">
        <f>SUBTOTAL(3,A3:A342)</f>
        <v>340</v>
      </c>
      <c r="B1">
        <f t="shared" ref="B1:E1" si="0">SUBTOTAL(3,B3:B342)</f>
        <v>340</v>
      </c>
      <c r="C1">
        <f t="shared" si="0"/>
        <v>340</v>
      </c>
      <c r="D1">
        <f t="shared" si="0"/>
        <v>340</v>
      </c>
      <c r="E1">
        <f t="shared" si="0"/>
        <v>340</v>
      </c>
    </row>
    <row r="2" spans="1:5" ht="22.5">
      <c r="A2" s="8"/>
      <c r="B2" s="8" t="s">
        <v>4</v>
      </c>
      <c r="C2" s="8" t="s">
        <v>5</v>
      </c>
      <c r="D2" s="8" t="s">
        <v>6</v>
      </c>
      <c r="E2" s="8" t="s">
        <v>7</v>
      </c>
    </row>
    <row r="3" spans="1:5">
      <c r="A3" s="9" t="str">
        <f>IFERROR(VLOOKUP(B3,'Integrado Fideicomisos'!A:A,1,FALSE),"Falta Reporte Ramo")</f>
        <v>Falta Reporte Ramo</v>
      </c>
      <c r="B3" s="9">
        <v>20073641001477</v>
      </c>
      <c r="C3" s="10">
        <v>4</v>
      </c>
      <c r="D3" s="10">
        <v>811</v>
      </c>
      <c r="E3" s="11" t="s">
        <v>13</v>
      </c>
    </row>
    <row r="4" spans="1:5">
      <c r="A4" s="9" t="str">
        <f>IFERROR(VLOOKUP(B4,'Integrado Fideicomisos'!A:A,1,FALSE),"Falta Reporte Ramo")</f>
        <v>Falta Reporte Ramo</v>
      </c>
      <c r="B4" s="9">
        <v>20120491101560</v>
      </c>
      <c r="C4" s="10">
        <v>4</v>
      </c>
      <c r="D4" s="10">
        <v>911</v>
      </c>
      <c r="E4" s="11" t="s">
        <v>16</v>
      </c>
    </row>
    <row r="5" spans="1:5" ht="22.5">
      <c r="A5" s="9" t="str">
        <f>IFERROR(VLOOKUP(B5,'Integrado Fideicomisos'!A:A,1,FALSE),"Falta Reporte Ramo")</f>
        <v>Falta Reporte Ramo</v>
      </c>
      <c r="B5" s="9">
        <v>20120491101561</v>
      </c>
      <c r="C5" s="10">
        <v>4</v>
      </c>
      <c r="D5" s="10">
        <v>915</v>
      </c>
      <c r="E5" s="11" t="s">
        <v>17</v>
      </c>
    </row>
    <row r="6" spans="1:5">
      <c r="A6" s="9" t="str">
        <f>IFERROR(VLOOKUP(B6,'Integrado Fideicomisos'!A:A,1,FALSE),"Falta Reporte Ramo")</f>
        <v>Falta Reporte Ramo</v>
      </c>
      <c r="B6" s="9">
        <v>20050420001404</v>
      </c>
      <c r="C6" s="10">
        <v>4</v>
      </c>
      <c r="D6" s="10">
        <v>211</v>
      </c>
      <c r="E6" s="11" t="s">
        <v>18</v>
      </c>
    </row>
    <row r="7" spans="1:5">
      <c r="A7" s="9" t="str">
        <f>IFERROR(VLOOKUP(B7,'Integrado Fideicomisos'!A:A,1,FALSE),"Falta Reporte Ramo")</f>
        <v>Falta Reporte Ramo</v>
      </c>
      <c r="B7" s="9">
        <v>20040411201355</v>
      </c>
      <c r="C7" s="10">
        <v>4</v>
      </c>
      <c r="D7" s="10" t="s">
        <v>19</v>
      </c>
      <c r="E7" s="11" t="s">
        <v>20</v>
      </c>
    </row>
    <row r="8" spans="1:5">
      <c r="A8" s="9" t="str">
        <f>IFERROR(VLOOKUP(B8,'Integrado Fideicomisos'!A:A,1,FALSE),"Falta Reporte Ramo")</f>
        <v>Falta Reporte Ramo</v>
      </c>
      <c r="B8" s="9">
        <v>20041170001377</v>
      </c>
      <c r="C8" s="10">
        <v>11</v>
      </c>
      <c r="D8" s="10">
        <v>700</v>
      </c>
      <c r="E8" s="11" t="s">
        <v>21</v>
      </c>
    </row>
    <row r="9" spans="1:5">
      <c r="A9" s="9" t="str">
        <f>IFERROR(VLOOKUP(B9,'Integrado Fideicomisos'!A:A,1,FALSE),"Falta Reporte Ramo")</f>
        <v>Falta Reporte Ramo</v>
      </c>
      <c r="B9" s="9">
        <v>20021151001232</v>
      </c>
      <c r="C9" s="10">
        <v>11</v>
      </c>
      <c r="D9" s="10">
        <v>616</v>
      </c>
      <c r="E9" s="11" t="s">
        <v>22</v>
      </c>
    </row>
    <row r="10" spans="1:5">
      <c r="A10" s="9" t="str">
        <f>IFERROR(VLOOKUP(B10,'Integrado Fideicomisos'!A:A,1,FALSE),"Falta Reporte Ramo")</f>
        <v>Falta Reporte Ramo</v>
      </c>
      <c r="B10" s="9">
        <v>700011300372</v>
      </c>
      <c r="C10" s="10">
        <v>11</v>
      </c>
      <c r="D10" s="10">
        <v>711</v>
      </c>
      <c r="E10" s="11" t="s">
        <v>23</v>
      </c>
    </row>
    <row r="11" spans="1:5">
      <c r="A11" s="9" t="str">
        <f>IFERROR(VLOOKUP(B11,'Integrado Fideicomisos'!A:A,1,FALSE),"Falta Reporte Ramo")</f>
        <v>Falta Reporte Ramo</v>
      </c>
      <c r="B11" s="9">
        <v>19991170000914</v>
      </c>
      <c r="C11" s="10">
        <v>11</v>
      </c>
      <c r="D11" s="10">
        <v>711</v>
      </c>
      <c r="E11" s="11" t="s">
        <v>23</v>
      </c>
    </row>
    <row r="12" spans="1:5">
      <c r="A12" s="9" t="str">
        <f>IFERROR(VLOOKUP(B12,'Integrado Fideicomisos'!A:A,1,FALSE),"Falta Reporte Ramo")</f>
        <v>Falta Reporte Ramo</v>
      </c>
      <c r="B12" s="9">
        <v>20101171101533</v>
      </c>
      <c r="C12" s="10">
        <v>11</v>
      </c>
      <c r="D12" s="10">
        <v>711</v>
      </c>
      <c r="E12" s="11" t="s">
        <v>23</v>
      </c>
    </row>
    <row r="13" spans="1:5">
      <c r="A13" s="9" t="str">
        <f>IFERROR(VLOOKUP(B13,'Integrado Fideicomisos'!A:A,1,FALSE),"Falta Reporte Ramo")</f>
        <v>Falta Reporte Ramo</v>
      </c>
      <c r="B13" s="9">
        <v>700011200225</v>
      </c>
      <c r="C13" s="10">
        <v>11</v>
      </c>
      <c r="D13" s="10">
        <v>161</v>
      </c>
      <c r="E13" s="11" t="s">
        <v>24</v>
      </c>
    </row>
    <row r="14" spans="1:5">
      <c r="A14" s="9" t="str">
        <f>IFERROR(VLOOKUP(B14,'Integrado Fideicomisos'!A:A,1,FALSE),"Falta Reporte Ramo")</f>
        <v>Falta Reporte Ramo</v>
      </c>
      <c r="B14" s="9">
        <v>700011112023</v>
      </c>
      <c r="C14" s="10">
        <v>11</v>
      </c>
      <c r="D14" s="10">
        <v>161</v>
      </c>
      <c r="E14" s="11" t="s">
        <v>24</v>
      </c>
    </row>
    <row r="15" spans="1:5">
      <c r="A15" s="9" t="str">
        <f>IFERROR(VLOOKUP(B15,'Integrado Fideicomisos'!A:A,1,FALSE),"Falta Reporte Ramo")</f>
        <v>Falta Reporte Ramo</v>
      </c>
      <c r="B15" s="9" t="s">
        <v>25</v>
      </c>
      <c r="C15" s="10">
        <v>11</v>
      </c>
      <c r="D15" s="10" t="s">
        <v>26</v>
      </c>
      <c r="E15" s="11" t="s">
        <v>27</v>
      </c>
    </row>
    <row r="16" spans="1:5">
      <c r="A16" s="9" t="str">
        <f>IFERROR(VLOOKUP(B16,'Integrado Fideicomisos'!A:A,1,FALSE),"Falta Reporte Ramo")</f>
        <v>Falta Reporte Ramo</v>
      </c>
      <c r="B16" s="9" t="s">
        <v>28</v>
      </c>
      <c r="C16" s="10">
        <v>11</v>
      </c>
      <c r="D16" s="10">
        <v>511</v>
      </c>
      <c r="E16" s="11" t="s">
        <v>29</v>
      </c>
    </row>
    <row r="17" spans="1:5">
      <c r="A17" s="9" t="str">
        <f>IFERROR(VLOOKUP(B17,'Integrado Fideicomisos'!A:A,1,FALSE),"Falta Reporte Ramo")</f>
        <v>Falta Reporte Ramo</v>
      </c>
      <c r="B17" s="9">
        <v>20001170001117</v>
      </c>
      <c r="C17" s="10">
        <v>11</v>
      </c>
      <c r="D17" s="10">
        <v>311</v>
      </c>
      <c r="E17" s="11" t="s">
        <v>30</v>
      </c>
    </row>
    <row r="18" spans="1:5">
      <c r="A18" s="9" t="str">
        <f>IFERROR(VLOOKUP(B18,'Integrado Fideicomisos'!A:A,1,FALSE),"Falta Reporte Ramo")</f>
        <v>Falta Reporte Ramo</v>
      </c>
      <c r="B18" s="9">
        <v>20021111201289</v>
      </c>
      <c r="C18" s="10">
        <v>11</v>
      </c>
      <c r="D18" s="10">
        <v>216</v>
      </c>
      <c r="E18" s="11" t="s">
        <v>31</v>
      </c>
    </row>
    <row r="19" spans="1:5">
      <c r="A19" s="9" t="str">
        <f>IFERROR(VLOOKUP(B19,'Integrado Fideicomisos'!A:A,1,FALSE),"Falta Reporte Ramo")</f>
        <v>Falta Reporte Ramo</v>
      </c>
      <c r="B19" s="9">
        <v>20001111301060</v>
      </c>
      <c r="C19" s="10">
        <v>11</v>
      </c>
      <c r="D19" s="10">
        <v>216</v>
      </c>
      <c r="E19" s="11" t="s">
        <v>31</v>
      </c>
    </row>
    <row r="20" spans="1:5">
      <c r="A20" s="9" t="str">
        <f>IFERROR(VLOOKUP(B20,'Integrado Fideicomisos'!A:A,1,FALSE),"Falta Reporte Ramo")</f>
        <v>Falta Reporte Ramo</v>
      </c>
      <c r="B20" s="9">
        <v>20011130001221</v>
      </c>
      <c r="C20" s="10">
        <v>11</v>
      </c>
      <c r="D20" s="10">
        <v>310</v>
      </c>
      <c r="E20" s="11" t="s">
        <v>32</v>
      </c>
    </row>
    <row r="21" spans="1:5">
      <c r="A21" s="9" t="str">
        <f>IFERROR(VLOOKUP(B21,'Integrado Fideicomisos'!A:A,1,FALSE),"Falta Reporte Ramo")</f>
        <v>Falta Reporte Ramo</v>
      </c>
      <c r="B21" s="9">
        <v>20141131001579</v>
      </c>
      <c r="C21" s="10">
        <v>11</v>
      </c>
      <c r="D21" s="10">
        <v>310</v>
      </c>
      <c r="E21" s="11" t="s">
        <v>32</v>
      </c>
    </row>
    <row r="22" spans="1:5">
      <c r="A22" s="9" t="str">
        <f>IFERROR(VLOOKUP(B22,'Integrado Fideicomisos'!A:A,1,FALSE),"Falta Reporte Ramo")</f>
        <v>Falta Reporte Ramo</v>
      </c>
      <c r="B22" s="9" t="s">
        <v>33</v>
      </c>
      <c r="C22" s="10">
        <v>11</v>
      </c>
      <c r="D22" s="10" t="s">
        <v>34</v>
      </c>
      <c r="E22" s="11" t="s">
        <v>35</v>
      </c>
    </row>
    <row r="23" spans="1:5">
      <c r="A23" s="9" t="str">
        <f>IFERROR(VLOOKUP(B23,'Integrado Fideicomisos'!A:A,1,FALSE),"Falta Reporte Ramo")</f>
        <v>Falta Reporte Ramo</v>
      </c>
      <c r="B23" s="9" t="s">
        <v>36</v>
      </c>
      <c r="C23" s="10">
        <v>11</v>
      </c>
      <c r="D23" s="10" t="s">
        <v>34</v>
      </c>
      <c r="E23" s="11" t="s">
        <v>35</v>
      </c>
    </row>
    <row r="24" spans="1:5">
      <c r="A24" s="9" t="str">
        <f>IFERROR(VLOOKUP(B24,'Integrado Fideicomisos'!A:A,1,FALSE),"Falta Reporte Ramo")</f>
        <v>Falta Reporte Ramo</v>
      </c>
      <c r="B24" s="9" t="s">
        <v>37</v>
      </c>
      <c r="C24" s="10">
        <v>11</v>
      </c>
      <c r="D24" s="10" t="s">
        <v>38</v>
      </c>
      <c r="E24" s="11" t="s">
        <v>39</v>
      </c>
    </row>
    <row r="25" spans="1:5">
      <c r="A25" s="9" t="str">
        <f>IFERROR(VLOOKUP(B25,'Integrado Fideicomisos'!A:A,1,FALSE),"Falta Reporte Ramo")</f>
        <v>Falta Reporte Ramo</v>
      </c>
      <c r="B25" s="9" t="s">
        <v>40</v>
      </c>
      <c r="C25" s="10">
        <v>11</v>
      </c>
      <c r="D25" s="10" t="s">
        <v>41</v>
      </c>
      <c r="E25" s="11" t="s">
        <v>42</v>
      </c>
    </row>
    <row r="26" spans="1:5">
      <c r="A26" s="9" t="str">
        <f>IFERROR(VLOOKUP(B26,'Integrado Fideicomisos'!A:A,1,FALSE),"Falta Reporte Ramo")</f>
        <v>Falta Reporte Ramo</v>
      </c>
      <c r="B26" s="9" t="s">
        <v>43</v>
      </c>
      <c r="C26" s="10">
        <v>11</v>
      </c>
      <c r="D26" s="10" t="s">
        <v>44</v>
      </c>
      <c r="E26" s="11" t="s">
        <v>45</v>
      </c>
    </row>
    <row r="27" spans="1:5">
      <c r="A27" s="9" t="str">
        <f>IFERROR(VLOOKUP(B27,'Integrado Fideicomisos'!A:A,1,FALSE),"Falta Reporte Ramo")</f>
        <v>Falta Reporte Ramo</v>
      </c>
      <c r="B27" s="9" t="s">
        <v>46</v>
      </c>
      <c r="C27" s="10">
        <v>11</v>
      </c>
      <c r="D27" s="10" t="s">
        <v>44</v>
      </c>
      <c r="E27" s="11" t="s">
        <v>45</v>
      </c>
    </row>
    <row r="28" spans="1:5">
      <c r="A28" s="9" t="str">
        <f>IFERROR(VLOOKUP(B28,'Integrado Fideicomisos'!A:A,1,FALSE),"Falta Reporte Ramo")</f>
        <v>Falta Reporte Ramo</v>
      </c>
      <c r="B28" s="9" t="s">
        <v>48</v>
      </c>
      <c r="C28" s="10">
        <v>11</v>
      </c>
      <c r="D28" s="10" t="s">
        <v>44</v>
      </c>
      <c r="E28" s="11" t="s">
        <v>45</v>
      </c>
    </row>
    <row r="29" spans="1:5">
      <c r="A29" s="9" t="str">
        <f>IFERROR(VLOOKUP(B29,'Integrado Fideicomisos'!A:A,1,FALSE),"Falta Reporte Ramo")</f>
        <v>Falta Reporte Ramo</v>
      </c>
      <c r="B29" s="9" t="s">
        <v>49</v>
      </c>
      <c r="C29" s="10">
        <v>11</v>
      </c>
      <c r="D29" s="10" t="s">
        <v>50</v>
      </c>
      <c r="E29" s="11" t="s">
        <v>51</v>
      </c>
    </row>
    <row r="30" spans="1:5">
      <c r="A30" s="9" t="str">
        <f>IFERROR(VLOOKUP(B30,'Integrado Fideicomisos'!A:A,1,FALSE),"Falta Reporte Ramo")</f>
        <v>Falta Reporte Ramo</v>
      </c>
      <c r="B30" s="9" t="s">
        <v>52</v>
      </c>
      <c r="C30" s="10">
        <v>11</v>
      </c>
      <c r="D30" s="10" t="s">
        <v>50</v>
      </c>
      <c r="E30" s="11" t="s">
        <v>51</v>
      </c>
    </row>
    <row r="31" spans="1:5">
      <c r="A31" s="9" t="str">
        <f>IFERROR(VLOOKUP(B31,'Integrado Fideicomisos'!A:A,1,FALSE),"Falta Reporte Ramo")</f>
        <v>Falta Reporte Ramo</v>
      </c>
      <c r="B31" s="9">
        <v>20041251001386</v>
      </c>
      <c r="C31" s="10">
        <v>12</v>
      </c>
      <c r="D31" s="10" t="s">
        <v>577</v>
      </c>
      <c r="E31" s="11" t="s">
        <v>582</v>
      </c>
    </row>
    <row r="32" spans="1:5">
      <c r="A32" s="9" t="str">
        <f>IFERROR(VLOOKUP(B32,'Integrado Fideicomisos'!A:A,1,FALSE),"Falta Reporte Ramo")</f>
        <v>Falta Reporte Ramo</v>
      </c>
      <c r="B32" s="9" t="s">
        <v>578</v>
      </c>
      <c r="C32" s="10">
        <v>12</v>
      </c>
      <c r="D32" s="10" t="s">
        <v>579</v>
      </c>
      <c r="E32" s="11" t="s">
        <v>583</v>
      </c>
    </row>
    <row r="33" spans="1:5">
      <c r="A33" s="9" t="str">
        <f>IFERROR(VLOOKUP(B33,'Integrado Fideicomisos'!A:A,1,FALSE),"Falta Reporte Ramo")</f>
        <v>Falta Reporte Ramo</v>
      </c>
      <c r="B33" s="9" t="s">
        <v>580</v>
      </c>
      <c r="C33" s="10">
        <v>12</v>
      </c>
      <c r="D33" s="10" t="s">
        <v>581</v>
      </c>
      <c r="E33" s="11" t="s">
        <v>584</v>
      </c>
    </row>
    <row r="34" spans="1:5">
      <c r="A34" s="9" t="str">
        <f>IFERROR(VLOOKUP(B34,'Integrado Fideicomisos'!A:A,1,FALSE),"Falta Reporte Ramo")</f>
        <v>Falta Reporte Ramo</v>
      </c>
      <c r="B34" s="9">
        <v>20164531401590</v>
      </c>
      <c r="C34" s="10">
        <v>45</v>
      </c>
      <c r="D34" s="10">
        <v>500</v>
      </c>
      <c r="E34" s="11" t="s">
        <v>53</v>
      </c>
    </row>
    <row r="35" spans="1:5">
      <c r="A35" s="9" t="str">
        <f>IFERROR(VLOOKUP(B35,'Integrado Fideicomisos'!A:A,1,FALSE),"Falta Reporte Ramo")</f>
        <v>Falta Reporte Ramo</v>
      </c>
      <c r="B35" s="9">
        <v>20020941101304</v>
      </c>
      <c r="C35" s="10">
        <v>9</v>
      </c>
      <c r="D35" s="10">
        <v>411</v>
      </c>
      <c r="E35" s="11" t="s">
        <v>54</v>
      </c>
    </row>
    <row r="36" spans="1:5">
      <c r="A36" s="9" t="str">
        <f>IFERROR(VLOOKUP(B36,'Integrado Fideicomisos'!A:A,1,FALSE),"Falta Reporte Ramo")</f>
        <v>Falta Reporte Ramo</v>
      </c>
      <c r="B36" s="9">
        <v>20020911301297</v>
      </c>
      <c r="C36" s="10">
        <v>9</v>
      </c>
      <c r="D36" s="10">
        <v>415</v>
      </c>
      <c r="E36" s="11" t="s">
        <v>55</v>
      </c>
    </row>
    <row r="37" spans="1:5">
      <c r="A37" s="9" t="str">
        <f>IFERROR(VLOOKUP(B37,'Integrado Fideicomisos'!A:A,1,FALSE),"Falta Reporte Ramo")</f>
        <v>Falta Reporte Ramo</v>
      </c>
      <c r="B37" s="9">
        <v>20170950001599</v>
      </c>
      <c r="C37" s="10">
        <v>9</v>
      </c>
      <c r="D37" s="10">
        <v>500</v>
      </c>
      <c r="E37" s="11" t="s">
        <v>56</v>
      </c>
    </row>
    <row r="38" spans="1:5">
      <c r="A38" s="9" t="str">
        <f>IFERROR(VLOOKUP(B38,'Integrado Fideicomisos'!A:A,1,FALSE),"Falta Reporte Ramo")</f>
        <v>Falta Reporte Ramo</v>
      </c>
      <c r="B38" s="9">
        <v>20190970001616</v>
      </c>
      <c r="C38" s="10">
        <v>9</v>
      </c>
      <c r="D38" s="10">
        <v>700</v>
      </c>
      <c r="E38" s="11" t="s">
        <v>57</v>
      </c>
    </row>
    <row r="39" spans="1:5">
      <c r="A39" s="9" t="str">
        <f>IFERROR(VLOOKUP(B39,'Integrado Fideicomisos'!A:A,1,FALSE),"Falta Reporte Ramo")</f>
        <v>Falta Reporte Ramo</v>
      </c>
      <c r="B39" s="9">
        <v>20190931001617</v>
      </c>
      <c r="C39" s="10">
        <v>9</v>
      </c>
      <c r="D39" s="10" t="s">
        <v>58</v>
      </c>
      <c r="E39" s="11" t="s">
        <v>59</v>
      </c>
    </row>
    <row r="40" spans="1:5">
      <c r="A40" s="9" t="str">
        <f>IFERROR(VLOOKUP(B40,'Integrado Fideicomisos'!A:A,1,FALSE),"Falta Reporte Ramo")</f>
        <v>Falta Reporte Ramo</v>
      </c>
      <c r="B40" s="9">
        <v>20170930001600</v>
      </c>
      <c r="C40" s="10">
        <v>9</v>
      </c>
      <c r="D40" s="10" t="s">
        <v>60</v>
      </c>
      <c r="E40" s="11" t="s">
        <v>61</v>
      </c>
    </row>
    <row r="41" spans="1:5">
      <c r="A41" s="9" t="str">
        <f>IFERROR(VLOOKUP(B41,'Integrado Fideicomisos'!A:A,1,FALSE),"Falta Reporte Ramo")</f>
        <v>Falta Reporte Ramo</v>
      </c>
      <c r="B41" s="9" t="s">
        <v>62</v>
      </c>
      <c r="C41" s="10">
        <v>9</v>
      </c>
      <c r="D41" s="10" t="s">
        <v>63</v>
      </c>
      <c r="E41" s="11" t="s">
        <v>64</v>
      </c>
    </row>
    <row r="42" spans="1:5">
      <c r="A42" s="9" t="str">
        <f>IFERROR(VLOOKUP(B42,'Integrado Fideicomisos'!A:A,1,FALSE),"Falta Reporte Ramo")</f>
        <v>Falta Reporte Ramo</v>
      </c>
      <c r="B42" s="9" t="s">
        <v>65</v>
      </c>
      <c r="C42" s="10">
        <v>9</v>
      </c>
      <c r="D42" s="10" t="s">
        <v>66</v>
      </c>
      <c r="E42" s="11" t="s">
        <v>67</v>
      </c>
    </row>
    <row r="43" spans="1:5">
      <c r="A43" s="9" t="str">
        <f>IFERROR(VLOOKUP(B43,'Integrado Fideicomisos'!A:A,1,FALSE),"Falta Reporte Ramo")</f>
        <v>Falta Reporte Ramo</v>
      </c>
      <c r="B43" s="9">
        <v>700009213341</v>
      </c>
      <c r="C43" s="10">
        <v>9</v>
      </c>
      <c r="D43" s="10" t="s">
        <v>66</v>
      </c>
      <c r="E43" s="11" t="s">
        <v>67</v>
      </c>
    </row>
    <row r="44" spans="1:5">
      <c r="A44" s="9" t="str">
        <f>IFERROR(VLOOKUP(B44,'Integrado Fideicomisos'!A:A,1,FALSE),"Falta Reporte Ramo")</f>
        <v>Falta Reporte Ramo</v>
      </c>
      <c r="B44" s="9" t="s">
        <v>69</v>
      </c>
      <c r="C44" s="10">
        <v>9</v>
      </c>
      <c r="D44" s="10" t="s">
        <v>66</v>
      </c>
      <c r="E44" s="11" t="s">
        <v>67</v>
      </c>
    </row>
    <row r="45" spans="1:5">
      <c r="A45" s="9" t="str">
        <f>IFERROR(VLOOKUP(B45,'Integrado Fideicomisos'!A:A,1,FALSE),"Falta Reporte Ramo")</f>
        <v>Falta Reporte Ramo</v>
      </c>
      <c r="B45" s="9" t="s">
        <v>70</v>
      </c>
      <c r="C45" s="10">
        <v>9</v>
      </c>
      <c r="D45" s="10" t="s">
        <v>66</v>
      </c>
      <c r="E45" s="11" t="s">
        <v>67</v>
      </c>
    </row>
    <row r="46" spans="1:5">
      <c r="A46" s="9" t="str">
        <f>IFERROR(VLOOKUP(B46,'Integrado Fideicomisos'!A:A,1,FALSE),"Falta Reporte Ramo")</f>
        <v>Falta Reporte Ramo</v>
      </c>
      <c r="B46" s="9" t="s">
        <v>71</v>
      </c>
      <c r="C46" s="10">
        <v>9</v>
      </c>
      <c r="D46" s="10" t="s">
        <v>66</v>
      </c>
      <c r="E46" s="11" t="s">
        <v>67</v>
      </c>
    </row>
    <row r="47" spans="1:5">
      <c r="A47" s="9" t="str">
        <f>IFERROR(VLOOKUP(B47,'Integrado Fideicomisos'!A:A,1,FALSE),"Falta Reporte Ramo")</f>
        <v>Falta Reporte Ramo</v>
      </c>
      <c r="B47" s="9" t="s">
        <v>72</v>
      </c>
      <c r="C47" s="10">
        <v>9</v>
      </c>
      <c r="D47" s="10" t="s">
        <v>66</v>
      </c>
      <c r="E47" s="11" t="s">
        <v>67</v>
      </c>
    </row>
    <row r="48" spans="1:5">
      <c r="A48" s="9" t="str">
        <f>IFERROR(VLOOKUP(B48,'Integrado Fideicomisos'!A:A,1,FALSE),"Falta Reporte Ramo")</f>
        <v>Falta Reporte Ramo</v>
      </c>
      <c r="B48" s="9" t="s">
        <v>74</v>
      </c>
      <c r="C48" s="10">
        <v>9</v>
      </c>
      <c r="D48" s="10" t="s">
        <v>66</v>
      </c>
      <c r="E48" s="11" t="s">
        <v>67</v>
      </c>
    </row>
    <row r="49" spans="1:5">
      <c r="A49" s="9" t="str">
        <f>IFERROR(VLOOKUP(B49,'Integrado Fideicomisos'!A:A,1,FALSE),"Falta Reporte Ramo")</f>
        <v>Falta Reporte Ramo</v>
      </c>
      <c r="B49" s="9" t="s">
        <v>75</v>
      </c>
      <c r="C49" s="10">
        <v>9</v>
      </c>
      <c r="D49" s="10" t="s">
        <v>66</v>
      </c>
      <c r="E49" s="11" t="s">
        <v>67</v>
      </c>
    </row>
    <row r="50" spans="1:5">
      <c r="A50" s="9" t="str">
        <f>IFERROR(VLOOKUP(B50,'Integrado Fideicomisos'!A:A,1,FALSE),"Falta Reporte Ramo")</f>
        <v>Falta Reporte Ramo</v>
      </c>
      <c r="B50" s="9" t="s">
        <v>76</v>
      </c>
      <c r="C50" s="10">
        <v>9</v>
      </c>
      <c r="D50" s="10" t="s">
        <v>66</v>
      </c>
      <c r="E50" s="11" t="s">
        <v>67</v>
      </c>
    </row>
    <row r="51" spans="1:5">
      <c r="A51" s="9" t="str">
        <f>IFERROR(VLOOKUP(B51,'Integrado Fideicomisos'!A:A,1,FALSE),"Falta Reporte Ramo")</f>
        <v>Falta Reporte Ramo</v>
      </c>
      <c r="B51" s="9" t="s">
        <v>77</v>
      </c>
      <c r="C51" s="10">
        <v>9</v>
      </c>
      <c r="D51" s="10" t="s">
        <v>66</v>
      </c>
      <c r="E51" s="11" t="s">
        <v>67</v>
      </c>
    </row>
    <row r="52" spans="1:5">
      <c r="A52" s="9" t="str">
        <f>IFERROR(VLOOKUP(B52,'Integrado Fideicomisos'!A:A,1,FALSE),"Falta Reporte Ramo")</f>
        <v>Falta Reporte Ramo</v>
      </c>
      <c r="B52" s="9" t="s">
        <v>78</v>
      </c>
      <c r="C52" s="10">
        <v>9</v>
      </c>
      <c r="D52" s="10" t="s">
        <v>66</v>
      </c>
      <c r="E52" s="11" t="s">
        <v>67</v>
      </c>
    </row>
    <row r="53" spans="1:5">
      <c r="A53" s="9" t="str">
        <f>IFERROR(VLOOKUP(B53,'Integrado Fideicomisos'!A:A,1,FALSE),"Falta Reporte Ramo")</f>
        <v>Falta Reporte Ramo</v>
      </c>
      <c r="B53" s="9" t="s">
        <v>79</v>
      </c>
      <c r="C53" s="10">
        <v>9</v>
      </c>
      <c r="D53" s="10" t="s">
        <v>80</v>
      </c>
      <c r="E53" s="11" t="s">
        <v>81</v>
      </c>
    </row>
    <row r="54" spans="1:5">
      <c r="A54" s="9" t="str">
        <f>IFERROR(VLOOKUP(B54,'Integrado Fideicomisos'!A:A,1,FALSE),"Falta Reporte Ramo")</f>
        <v>Falta Reporte Ramo</v>
      </c>
      <c r="B54" s="9" t="s">
        <v>82</v>
      </c>
      <c r="C54" s="10">
        <v>9</v>
      </c>
      <c r="D54" s="10" t="s">
        <v>80</v>
      </c>
      <c r="E54" s="11" t="s">
        <v>81</v>
      </c>
    </row>
    <row r="55" spans="1:5">
      <c r="A55" s="9" t="str">
        <f>IFERROR(VLOOKUP(B55,'Integrado Fideicomisos'!A:A,1,FALSE),"Falta Reporte Ramo")</f>
        <v>Falta Reporte Ramo</v>
      </c>
      <c r="B55" s="9" t="s">
        <v>83</v>
      </c>
      <c r="C55" s="10">
        <v>9</v>
      </c>
      <c r="D55" s="10" t="s">
        <v>80</v>
      </c>
      <c r="E55" s="11" t="s">
        <v>81</v>
      </c>
    </row>
    <row r="56" spans="1:5">
      <c r="A56" s="9" t="str">
        <f>IFERROR(VLOOKUP(B56,'Integrado Fideicomisos'!A:A,1,FALSE),"Falta Reporte Ramo")</f>
        <v>Falta Reporte Ramo</v>
      </c>
      <c r="B56" s="9" t="s">
        <v>84</v>
      </c>
      <c r="C56" s="10">
        <v>15</v>
      </c>
      <c r="D56" s="10">
        <v>400</v>
      </c>
      <c r="E56" s="11" t="s">
        <v>57</v>
      </c>
    </row>
    <row r="57" spans="1:5">
      <c r="A57" s="9" t="str">
        <f>IFERROR(VLOOKUP(B57,'Integrado Fideicomisos'!A:A,1,FALSE),"Falta Reporte Ramo")</f>
        <v>Falta Reporte Ramo</v>
      </c>
      <c r="B57" s="9" t="s">
        <v>85</v>
      </c>
      <c r="C57" s="10">
        <v>15</v>
      </c>
      <c r="D57" s="10">
        <v>400</v>
      </c>
      <c r="E57" s="11" t="s">
        <v>57</v>
      </c>
    </row>
    <row r="58" spans="1:5">
      <c r="A58" s="9" t="str">
        <f>IFERROR(VLOOKUP(B58,'Integrado Fideicomisos'!A:A,1,FALSE),"Falta Reporte Ramo")</f>
        <v>Falta Reporte Ramo</v>
      </c>
      <c r="B58" s="9" t="s">
        <v>86</v>
      </c>
      <c r="C58" s="10">
        <v>15</v>
      </c>
      <c r="D58" s="10" t="s">
        <v>87</v>
      </c>
      <c r="E58" s="11" t="s">
        <v>88</v>
      </c>
    </row>
    <row r="59" spans="1:5">
      <c r="A59" s="9" t="str">
        <f>IFERROR(VLOOKUP(B59,'Integrado Fideicomisos'!A:A,1,FALSE),"Falta Reporte Ramo")</f>
        <v>Falta Reporte Ramo</v>
      </c>
      <c r="B59" s="9" t="s">
        <v>89</v>
      </c>
      <c r="C59" s="10">
        <v>15</v>
      </c>
      <c r="D59" s="10" t="s">
        <v>90</v>
      </c>
      <c r="E59" s="11" t="s">
        <v>91</v>
      </c>
    </row>
    <row r="60" spans="1:5">
      <c r="A60" s="9" t="str">
        <f>IFERROR(VLOOKUP(B60,'Integrado Fideicomisos'!A:A,1,FALSE),"Falta Reporte Ramo")</f>
        <v>Falta Reporte Ramo</v>
      </c>
      <c r="B60" s="9">
        <v>20191551201611</v>
      </c>
      <c r="C60" s="10">
        <v>15</v>
      </c>
      <c r="D60" s="10">
        <v>512</v>
      </c>
      <c r="E60" s="11" t="s">
        <v>92</v>
      </c>
    </row>
    <row r="61" spans="1:5">
      <c r="A61" s="9" t="str">
        <f>IFERROR(VLOOKUP(B61,'Integrado Fideicomisos'!A:A,1,FALSE),"Falta Reporte Ramo")</f>
        <v>Falta Reporte Ramo</v>
      </c>
      <c r="B61" s="9">
        <v>700015400038</v>
      </c>
      <c r="C61" s="10">
        <v>15</v>
      </c>
      <c r="D61" s="10">
        <v>210</v>
      </c>
      <c r="E61" s="11" t="s">
        <v>93</v>
      </c>
    </row>
    <row r="62" spans="1:5" ht="22.5">
      <c r="A62" s="9" t="str">
        <f>IFERROR(VLOOKUP(B62,'Integrado Fideicomisos'!A:A,1,FALSE),"Falta Reporte Ramo")</f>
        <v>Falta Reporte Ramo</v>
      </c>
      <c r="B62" s="9">
        <v>20042041001382</v>
      </c>
      <c r="C62" s="10">
        <v>15</v>
      </c>
      <c r="D62" s="10">
        <v>513</v>
      </c>
      <c r="E62" s="11" t="s">
        <v>94</v>
      </c>
    </row>
    <row r="63" spans="1:5" ht="22.5">
      <c r="A63" s="9" t="str">
        <f>IFERROR(VLOOKUP(B63,'Integrado Fideicomisos'!A:A,1,FALSE),"Falta Reporte Ramo")</f>
        <v>Falta Reporte Ramo</v>
      </c>
      <c r="B63" s="9">
        <v>20042041001379</v>
      </c>
      <c r="C63" s="10">
        <v>15</v>
      </c>
      <c r="D63" s="10">
        <v>513</v>
      </c>
      <c r="E63" s="11" t="s">
        <v>94</v>
      </c>
    </row>
    <row r="64" spans="1:5">
      <c r="A64" s="9">
        <f>IFERROR(VLOOKUP(B64,'Integrado Fideicomisos'!A:A,1,FALSE),"Falta Reporte Ramo")</f>
        <v>700038100146</v>
      </c>
      <c r="B64" s="9">
        <v>700038100146</v>
      </c>
      <c r="C64" s="10">
        <v>38</v>
      </c>
      <c r="D64" s="10" t="s">
        <v>95</v>
      </c>
      <c r="E64" s="11" t="s">
        <v>96</v>
      </c>
    </row>
    <row r="65" spans="1:5">
      <c r="A65" s="9">
        <f>IFERROR(VLOOKUP(B65,'Integrado Fideicomisos'!A:A,1,FALSE),"Falta Reporte Ramo")</f>
        <v>20013810001201</v>
      </c>
      <c r="B65" s="9">
        <v>20013810001201</v>
      </c>
      <c r="C65" s="10">
        <v>38</v>
      </c>
      <c r="D65" s="10" t="s">
        <v>95</v>
      </c>
      <c r="E65" s="11" t="s">
        <v>96</v>
      </c>
    </row>
    <row r="66" spans="1:5">
      <c r="A66" s="9">
        <f>IFERROR(VLOOKUP(B66,'Integrado Fideicomisos'!A:A,1,FALSE),"Falta Reporte Ramo")</f>
        <v>20023810001240</v>
      </c>
      <c r="B66" s="9">
        <v>20023810001240</v>
      </c>
      <c r="C66" s="10">
        <v>38</v>
      </c>
      <c r="D66" s="10" t="s">
        <v>95</v>
      </c>
      <c r="E66" s="11" t="s">
        <v>96</v>
      </c>
    </row>
    <row r="67" spans="1:5">
      <c r="A67" s="9">
        <f>IFERROR(VLOOKUP(B67,'Integrado Fideicomisos'!A:A,1,FALSE),"Falta Reporte Ramo")</f>
        <v>20023810001241</v>
      </c>
      <c r="B67" s="9">
        <v>20023810001241</v>
      </c>
      <c r="C67" s="10">
        <v>38</v>
      </c>
      <c r="D67" s="10" t="s">
        <v>95</v>
      </c>
      <c r="E67" s="11" t="s">
        <v>96</v>
      </c>
    </row>
    <row r="68" spans="1:5">
      <c r="A68" s="9">
        <f>IFERROR(VLOOKUP(B68,'Integrado Fideicomisos'!A:A,1,FALSE),"Falta Reporte Ramo")</f>
        <v>20023810001242</v>
      </c>
      <c r="B68" s="9">
        <v>20023810001242</v>
      </c>
      <c r="C68" s="10">
        <v>38</v>
      </c>
      <c r="D68" s="10" t="s">
        <v>95</v>
      </c>
      <c r="E68" s="11" t="s">
        <v>96</v>
      </c>
    </row>
    <row r="69" spans="1:5">
      <c r="A69" s="9">
        <f>IFERROR(VLOOKUP(B69,'Integrado Fideicomisos'!A:A,1,FALSE),"Falta Reporte Ramo")</f>
        <v>20023810001243</v>
      </c>
      <c r="B69" s="9">
        <v>20023810001243</v>
      </c>
      <c r="C69" s="10">
        <v>38</v>
      </c>
      <c r="D69" s="10" t="s">
        <v>95</v>
      </c>
      <c r="E69" s="11" t="s">
        <v>96</v>
      </c>
    </row>
    <row r="70" spans="1:5">
      <c r="A70" s="9">
        <f>IFERROR(VLOOKUP(B70,'Integrado Fideicomisos'!A:A,1,FALSE),"Falta Reporte Ramo")</f>
        <v>20023810001244</v>
      </c>
      <c r="B70" s="9">
        <v>20023810001244</v>
      </c>
      <c r="C70" s="10">
        <v>38</v>
      </c>
      <c r="D70" s="10" t="s">
        <v>95</v>
      </c>
      <c r="E70" s="11" t="s">
        <v>96</v>
      </c>
    </row>
    <row r="71" spans="1:5">
      <c r="A71" s="9">
        <f>IFERROR(VLOOKUP(B71,'Integrado Fideicomisos'!A:A,1,FALSE),"Falta Reporte Ramo")</f>
        <v>20023810001245</v>
      </c>
      <c r="B71" s="9">
        <v>20023810001245</v>
      </c>
      <c r="C71" s="10">
        <v>38</v>
      </c>
      <c r="D71" s="10" t="s">
        <v>95</v>
      </c>
      <c r="E71" s="11" t="s">
        <v>96</v>
      </c>
    </row>
    <row r="72" spans="1:5">
      <c r="A72" s="9">
        <f>IFERROR(VLOOKUP(B72,'Integrado Fideicomisos'!A:A,1,FALSE),"Falta Reporte Ramo")</f>
        <v>20023810001246</v>
      </c>
      <c r="B72" s="9">
        <v>20023810001246</v>
      </c>
      <c r="C72" s="10">
        <v>38</v>
      </c>
      <c r="D72" s="10" t="s">
        <v>95</v>
      </c>
      <c r="E72" s="11" t="s">
        <v>96</v>
      </c>
    </row>
    <row r="73" spans="1:5">
      <c r="A73" s="9">
        <f>IFERROR(VLOOKUP(B73,'Integrado Fideicomisos'!A:A,1,FALSE),"Falta Reporte Ramo")</f>
        <v>20023810001247</v>
      </c>
      <c r="B73" s="9">
        <v>20023810001247</v>
      </c>
      <c r="C73" s="10">
        <v>38</v>
      </c>
      <c r="D73" s="10" t="s">
        <v>95</v>
      </c>
      <c r="E73" s="11" t="s">
        <v>96</v>
      </c>
    </row>
    <row r="74" spans="1:5">
      <c r="A74" s="9">
        <f>IFERROR(VLOOKUP(B74,'Integrado Fideicomisos'!A:A,1,FALSE),"Falta Reporte Ramo")</f>
        <v>20023810001248</v>
      </c>
      <c r="B74" s="9">
        <v>20023810001248</v>
      </c>
      <c r="C74" s="10">
        <v>38</v>
      </c>
      <c r="D74" s="10" t="s">
        <v>95</v>
      </c>
      <c r="E74" s="11" t="s">
        <v>96</v>
      </c>
    </row>
    <row r="75" spans="1:5">
      <c r="A75" s="9">
        <f>IFERROR(VLOOKUP(B75,'Integrado Fideicomisos'!A:A,1,FALSE),"Falta Reporte Ramo")</f>
        <v>20023810001249</v>
      </c>
      <c r="B75" s="9">
        <v>20023810001249</v>
      </c>
      <c r="C75" s="10">
        <v>38</v>
      </c>
      <c r="D75" s="10" t="s">
        <v>95</v>
      </c>
      <c r="E75" s="11" t="s">
        <v>96</v>
      </c>
    </row>
    <row r="76" spans="1:5">
      <c r="A76" s="9">
        <f>IFERROR(VLOOKUP(B76,'Integrado Fideicomisos'!A:A,1,FALSE),"Falta Reporte Ramo")</f>
        <v>20023810001250</v>
      </c>
      <c r="B76" s="9">
        <v>20023810001250</v>
      </c>
      <c r="C76" s="10">
        <v>38</v>
      </c>
      <c r="D76" s="10" t="s">
        <v>95</v>
      </c>
      <c r="E76" s="11" t="s">
        <v>96</v>
      </c>
    </row>
    <row r="77" spans="1:5">
      <c r="A77" s="9">
        <f>IFERROR(VLOOKUP(B77,'Integrado Fideicomisos'!A:A,1,FALSE),"Falta Reporte Ramo")</f>
        <v>20023810001251</v>
      </c>
      <c r="B77" s="9">
        <v>20023810001251</v>
      </c>
      <c r="C77" s="10">
        <v>38</v>
      </c>
      <c r="D77" s="10" t="s">
        <v>95</v>
      </c>
      <c r="E77" s="11" t="s">
        <v>96</v>
      </c>
    </row>
    <row r="78" spans="1:5">
      <c r="A78" s="9">
        <f>IFERROR(VLOOKUP(B78,'Integrado Fideicomisos'!A:A,1,FALSE),"Falta Reporte Ramo")</f>
        <v>20023810001252</v>
      </c>
      <c r="B78" s="9">
        <v>20023810001252</v>
      </c>
      <c r="C78" s="10">
        <v>38</v>
      </c>
      <c r="D78" s="10" t="s">
        <v>95</v>
      </c>
      <c r="E78" s="11" t="s">
        <v>96</v>
      </c>
    </row>
    <row r="79" spans="1:5">
      <c r="A79" s="9">
        <f>IFERROR(VLOOKUP(B79,'Integrado Fideicomisos'!A:A,1,FALSE),"Falta Reporte Ramo")</f>
        <v>20023810001253</v>
      </c>
      <c r="B79" s="9">
        <v>20023810001253</v>
      </c>
      <c r="C79" s="10">
        <v>38</v>
      </c>
      <c r="D79" s="10" t="s">
        <v>95</v>
      </c>
      <c r="E79" s="11" t="s">
        <v>96</v>
      </c>
    </row>
    <row r="80" spans="1:5">
      <c r="A80" s="9">
        <f>IFERROR(VLOOKUP(B80,'Integrado Fideicomisos'!A:A,1,FALSE),"Falta Reporte Ramo")</f>
        <v>20023810001254</v>
      </c>
      <c r="B80" s="9">
        <v>20023810001254</v>
      </c>
      <c r="C80" s="10">
        <v>38</v>
      </c>
      <c r="D80" s="10" t="s">
        <v>95</v>
      </c>
      <c r="E80" s="11" t="s">
        <v>96</v>
      </c>
    </row>
    <row r="81" spans="1:5">
      <c r="A81" s="9">
        <f>IFERROR(VLOOKUP(B81,'Integrado Fideicomisos'!A:A,1,FALSE),"Falta Reporte Ramo")</f>
        <v>20023810001255</v>
      </c>
      <c r="B81" s="9">
        <v>20023810001255</v>
      </c>
      <c r="C81" s="10">
        <v>38</v>
      </c>
      <c r="D81" s="10" t="s">
        <v>95</v>
      </c>
      <c r="E81" s="11" t="s">
        <v>96</v>
      </c>
    </row>
    <row r="82" spans="1:5">
      <c r="A82" s="9">
        <f>IFERROR(VLOOKUP(B82,'Integrado Fideicomisos'!A:A,1,FALSE),"Falta Reporte Ramo")</f>
        <v>20023810001256</v>
      </c>
      <c r="B82" s="9">
        <v>20023810001256</v>
      </c>
      <c r="C82" s="10">
        <v>38</v>
      </c>
      <c r="D82" s="10" t="s">
        <v>95</v>
      </c>
      <c r="E82" s="11" t="s">
        <v>96</v>
      </c>
    </row>
    <row r="83" spans="1:5">
      <c r="A83" s="9">
        <f>IFERROR(VLOOKUP(B83,'Integrado Fideicomisos'!A:A,1,FALSE),"Falta Reporte Ramo")</f>
        <v>20023810001257</v>
      </c>
      <c r="B83" s="9">
        <v>20023810001257</v>
      </c>
      <c r="C83" s="10">
        <v>38</v>
      </c>
      <c r="D83" s="10" t="s">
        <v>95</v>
      </c>
      <c r="E83" s="11" t="s">
        <v>96</v>
      </c>
    </row>
    <row r="84" spans="1:5">
      <c r="A84" s="9">
        <f>IFERROR(VLOOKUP(B84,'Integrado Fideicomisos'!A:A,1,FALSE),"Falta Reporte Ramo")</f>
        <v>20023810001258</v>
      </c>
      <c r="B84" s="9">
        <v>20023810001258</v>
      </c>
      <c r="C84" s="10">
        <v>38</v>
      </c>
      <c r="D84" s="10" t="s">
        <v>95</v>
      </c>
      <c r="E84" s="11" t="s">
        <v>96</v>
      </c>
    </row>
    <row r="85" spans="1:5">
      <c r="A85" s="9">
        <f>IFERROR(VLOOKUP(B85,'Integrado Fideicomisos'!A:A,1,FALSE),"Falta Reporte Ramo")</f>
        <v>20023810001259</v>
      </c>
      <c r="B85" s="9">
        <v>20023810001259</v>
      </c>
      <c r="C85" s="10">
        <v>38</v>
      </c>
      <c r="D85" s="10" t="s">
        <v>95</v>
      </c>
      <c r="E85" s="11" t="s">
        <v>96</v>
      </c>
    </row>
    <row r="86" spans="1:5">
      <c r="A86" s="9">
        <f>IFERROR(VLOOKUP(B86,'Integrado Fideicomisos'!A:A,1,FALSE),"Falta Reporte Ramo")</f>
        <v>20023810001260</v>
      </c>
      <c r="B86" s="9">
        <v>20023810001260</v>
      </c>
      <c r="C86" s="10">
        <v>38</v>
      </c>
      <c r="D86" s="10" t="s">
        <v>95</v>
      </c>
      <c r="E86" s="11" t="s">
        <v>96</v>
      </c>
    </row>
    <row r="87" spans="1:5">
      <c r="A87" s="9">
        <f>IFERROR(VLOOKUP(B87,'Integrado Fideicomisos'!A:A,1,FALSE),"Falta Reporte Ramo")</f>
        <v>20023810001261</v>
      </c>
      <c r="B87" s="9">
        <v>20023810001261</v>
      </c>
      <c r="C87" s="10">
        <v>38</v>
      </c>
      <c r="D87" s="10" t="s">
        <v>95</v>
      </c>
      <c r="E87" s="11" t="s">
        <v>96</v>
      </c>
    </row>
    <row r="88" spans="1:5">
      <c r="A88" s="9">
        <f>IFERROR(VLOOKUP(B88,'Integrado Fideicomisos'!A:A,1,FALSE),"Falta Reporte Ramo")</f>
        <v>20023810001288</v>
      </c>
      <c r="B88" s="9">
        <v>20023810001288</v>
      </c>
      <c r="C88" s="10">
        <v>38</v>
      </c>
      <c r="D88" s="10" t="s">
        <v>95</v>
      </c>
      <c r="E88" s="11" t="s">
        <v>96</v>
      </c>
    </row>
    <row r="89" spans="1:5">
      <c r="A89" s="9">
        <f>IFERROR(VLOOKUP(B89,'Integrado Fideicomisos'!A:A,1,FALSE),"Falta Reporte Ramo")</f>
        <v>20023810001295</v>
      </c>
      <c r="B89" s="9">
        <v>20023810001295</v>
      </c>
      <c r="C89" s="10">
        <v>38</v>
      </c>
      <c r="D89" s="10" t="s">
        <v>95</v>
      </c>
      <c r="E89" s="11" t="s">
        <v>96</v>
      </c>
    </row>
    <row r="90" spans="1:5">
      <c r="A90" s="9">
        <f>IFERROR(VLOOKUP(B90,'Integrado Fideicomisos'!A:A,1,FALSE),"Falta Reporte Ramo")</f>
        <v>20023810001296</v>
      </c>
      <c r="B90" s="9">
        <v>20023810001296</v>
      </c>
      <c r="C90" s="10">
        <v>38</v>
      </c>
      <c r="D90" s="10" t="s">
        <v>95</v>
      </c>
      <c r="E90" s="11" t="s">
        <v>96</v>
      </c>
    </row>
    <row r="91" spans="1:5">
      <c r="A91" s="9">
        <f>IFERROR(VLOOKUP(B91,'Integrado Fideicomisos'!A:A,1,FALSE),"Falta Reporte Ramo")</f>
        <v>20023810001305</v>
      </c>
      <c r="B91" s="9">
        <v>20023810001305</v>
      </c>
      <c r="C91" s="10">
        <v>38</v>
      </c>
      <c r="D91" s="10" t="s">
        <v>95</v>
      </c>
      <c r="E91" s="11" t="s">
        <v>96</v>
      </c>
    </row>
    <row r="92" spans="1:5">
      <c r="A92" s="9">
        <f>IFERROR(VLOOKUP(B92,'Integrado Fideicomisos'!A:A,1,FALSE),"Falta Reporte Ramo")</f>
        <v>20023810001306</v>
      </c>
      <c r="B92" s="9">
        <v>20023810001306</v>
      </c>
      <c r="C92" s="10">
        <v>38</v>
      </c>
      <c r="D92" s="10" t="s">
        <v>95</v>
      </c>
      <c r="E92" s="11" t="s">
        <v>96</v>
      </c>
    </row>
    <row r="93" spans="1:5">
      <c r="A93" s="9">
        <f>IFERROR(VLOOKUP(B93,'Integrado Fideicomisos'!A:A,1,FALSE),"Falta Reporte Ramo")</f>
        <v>20023810001307</v>
      </c>
      <c r="B93" s="9">
        <v>20023810001307</v>
      </c>
      <c r="C93" s="10">
        <v>38</v>
      </c>
      <c r="D93" s="10" t="s">
        <v>95</v>
      </c>
      <c r="E93" s="11" t="s">
        <v>96</v>
      </c>
    </row>
    <row r="94" spans="1:5">
      <c r="A94" s="9">
        <f>IFERROR(VLOOKUP(B94,'Integrado Fideicomisos'!A:A,1,FALSE),"Falta Reporte Ramo")</f>
        <v>20023810001308</v>
      </c>
      <c r="B94" s="9">
        <v>20023810001308</v>
      </c>
      <c r="C94" s="10">
        <v>38</v>
      </c>
      <c r="D94" s="10" t="s">
        <v>95</v>
      </c>
      <c r="E94" s="11" t="s">
        <v>96</v>
      </c>
    </row>
    <row r="95" spans="1:5">
      <c r="A95" s="9">
        <f>IFERROR(VLOOKUP(B95,'Integrado Fideicomisos'!A:A,1,FALSE),"Falta Reporte Ramo")</f>
        <v>20023810001309</v>
      </c>
      <c r="B95" s="9">
        <v>20023810001309</v>
      </c>
      <c r="C95" s="10">
        <v>38</v>
      </c>
      <c r="D95" s="10" t="s">
        <v>95</v>
      </c>
      <c r="E95" s="11" t="s">
        <v>96</v>
      </c>
    </row>
    <row r="96" spans="1:5">
      <c r="A96" s="9">
        <f>IFERROR(VLOOKUP(B96,'Integrado Fideicomisos'!A:A,1,FALSE),"Falta Reporte Ramo")</f>
        <v>20023810001310</v>
      </c>
      <c r="B96" s="9">
        <v>20023810001310</v>
      </c>
      <c r="C96" s="10">
        <v>38</v>
      </c>
      <c r="D96" s="10" t="s">
        <v>95</v>
      </c>
      <c r="E96" s="11" t="s">
        <v>96</v>
      </c>
    </row>
    <row r="97" spans="1:5">
      <c r="A97" s="9">
        <f>IFERROR(VLOOKUP(B97,'Integrado Fideicomisos'!A:A,1,FALSE),"Falta Reporte Ramo")</f>
        <v>20023810001311</v>
      </c>
      <c r="B97" s="9">
        <v>20023810001311</v>
      </c>
      <c r="C97" s="10">
        <v>38</v>
      </c>
      <c r="D97" s="10" t="s">
        <v>95</v>
      </c>
      <c r="E97" s="11" t="s">
        <v>96</v>
      </c>
    </row>
    <row r="98" spans="1:5">
      <c r="A98" s="9">
        <f>IFERROR(VLOOKUP(B98,'Integrado Fideicomisos'!A:A,1,FALSE),"Falta Reporte Ramo")</f>
        <v>20033810001317</v>
      </c>
      <c r="B98" s="9">
        <v>20033810001317</v>
      </c>
      <c r="C98" s="10">
        <v>38</v>
      </c>
      <c r="D98" s="10" t="s">
        <v>95</v>
      </c>
      <c r="E98" s="11" t="s">
        <v>96</v>
      </c>
    </row>
    <row r="99" spans="1:5">
      <c r="A99" s="9">
        <f>IFERROR(VLOOKUP(B99,'Integrado Fideicomisos'!A:A,1,FALSE),"Falta Reporte Ramo")</f>
        <v>20033810001318</v>
      </c>
      <c r="B99" s="9">
        <v>20033810001318</v>
      </c>
      <c r="C99" s="10">
        <v>38</v>
      </c>
      <c r="D99" s="10" t="s">
        <v>95</v>
      </c>
      <c r="E99" s="11" t="s">
        <v>96</v>
      </c>
    </row>
    <row r="100" spans="1:5">
      <c r="A100" s="9">
        <f>IFERROR(VLOOKUP(B100,'Integrado Fideicomisos'!A:A,1,FALSE),"Falta Reporte Ramo")</f>
        <v>20033810001333</v>
      </c>
      <c r="B100" s="9">
        <v>20033810001333</v>
      </c>
      <c r="C100" s="10">
        <v>38</v>
      </c>
      <c r="D100" s="10" t="s">
        <v>95</v>
      </c>
      <c r="E100" s="11" t="s">
        <v>96</v>
      </c>
    </row>
    <row r="101" spans="1:5">
      <c r="A101" s="9">
        <f>IFERROR(VLOOKUP(B101,'Integrado Fideicomisos'!A:A,1,FALSE),"Falta Reporte Ramo")</f>
        <v>20033810001334</v>
      </c>
      <c r="B101" s="9">
        <v>20033810001334</v>
      </c>
      <c r="C101" s="10">
        <v>38</v>
      </c>
      <c r="D101" s="10" t="s">
        <v>95</v>
      </c>
      <c r="E101" s="11" t="s">
        <v>96</v>
      </c>
    </row>
    <row r="102" spans="1:5">
      <c r="A102" s="9">
        <f>IFERROR(VLOOKUP(B102,'Integrado Fideicomisos'!A:A,1,FALSE),"Falta Reporte Ramo")</f>
        <v>20033810001341</v>
      </c>
      <c r="B102" s="9">
        <v>20033810001341</v>
      </c>
      <c r="C102" s="10">
        <v>38</v>
      </c>
      <c r="D102" s="10" t="s">
        <v>95</v>
      </c>
      <c r="E102" s="11" t="s">
        <v>96</v>
      </c>
    </row>
    <row r="103" spans="1:5">
      <c r="A103" s="9">
        <f>IFERROR(VLOOKUP(B103,'Integrado Fideicomisos'!A:A,1,FALSE),"Falta Reporte Ramo")</f>
        <v>20033810001342</v>
      </c>
      <c r="B103" s="9">
        <v>20033810001342</v>
      </c>
      <c r="C103" s="10">
        <v>38</v>
      </c>
      <c r="D103" s="10" t="s">
        <v>95</v>
      </c>
      <c r="E103" s="11" t="s">
        <v>96</v>
      </c>
    </row>
    <row r="104" spans="1:5">
      <c r="A104" s="9">
        <f>IFERROR(VLOOKUP(B104,'Integrado Fideicomisos'!A:A,1,FALSE),"Falta Reporte Ramo")</f>
        <v>20033810001349</v>
      </c>
      <c r="B104" s="9">
        <v>20033810001349</v>
      </c>
      <c r="C104" s="10">
        <v>38</v>
      </c>
      <c r="D104" s="10" t="s">
        <v>95</v>
      </c>
      <c r="E104" s="11" t="s">
        <v>96</v>
      </c>
    </row>
    <row r="105" spans="1:5">
      <c r="A105" s="9">
        <f>IFERROR(VLOOKUP(B105,'Integrado Fideicomisos'!A:A,1,FALSE),"Falta Reporte Ramo")</f>
        <v>20043810001360</v>
      </c>
      <c r="B105" s="9">
        <v>20043810001360</v>
      </c>
      <c r="C105" s="10">
        <v>38</v>
      </c>
      <c r="D105" s="10" t="s">
        <v>95</v>
      </c>
      <c r="E105" s="11" t="s">
        <v>96</v>
      </c>
    </row>
    <row r="106" spans="1:5">
      <c r="A106" s="9">
        <f>IFERROR(VLOOKUP(B106,'Integrado Fideicomisos'!A:A,1,FALSE),"Falta Reporte Ramo")</f>
        <v>20043810001361</v>
      </c>
      <c r="B106" s="9">
        <v>20043810001361</v>
      </c>
      <c r="C106" s="10">
        <v>38</v>
      </c>
      <c r="D106" s="10" t="s">
        <v>95</v>
      </c>
      <c r="E106" s="11" t="s">
        <v>96</v>
      </c>
    </row>
    <row r="107" spans="1:5">
      <c r="A107" s="9">
        <f>IFERROR(VLOOKUP(B107,'Integrado Fideicomisos'!A:A,1,FALSE),"Falta Reporte Ramo")</f>
        <v>20043810001363</v>
      </c>
      <c r="B107" s="9">
        <v>20043810001363</v>
      </c>
      <c r="C107" s="10">
        <v>38</v>
      </c>
      <c r="D107" s="10" t="s">
        <v>95</v>
      </c>
      <c r="E107" s="11" t="s">
        <v>96</v>
      </c>
    </row>
    <row r="108" spans="1:5">
      <c r="A108" s="9" t="str">
        <f>IFERROR(VLOOKUP(B108,'Integrado Fideicomisos'!A:A,1,FALSE),"Falta Reporte Ramo")</f>
        <v>20053890X01395</v>
      </c>
      <c r="B108" s="9" t="s">
        <v>143</v>
      </c>
      <c r="C108" s="10">
        <v>38</v>
      </c>
      <c r="D108" s="10" t="s">
        <v>95</v>
      </c>
      <c r="E108" s="11" t="s">
        <v>96</v>
      </c>
    </row>
    <row r="109" spans="1:5">
      <c r="A109" s="9" t="str">
        <f>IFERROR(VLOOKUP(B109,'Integrado Fideicomisos'!A:A,1,FALSE),"Falta Reporte Ramo")</f>
        <v>20073890X01469</v>
      </c>
      <c r="B109" s="9" t="s">
        <v>145</v>
      </c>
      <c r="C109" s="10">
        <v>38</v>
      </c>
      <c r="D109" s="10" t="s">
        <v>95</v>
      </c>
      <c r="E109" s="11" t="s">
        <v>96</v>
      </c>
    </row>
    <row r="110" spans="1:5">
      <c r="A110" s="9" t="str">
        <f>IFERROR(VLOOKUP(B110,'Integrado Fideicomisos'!A:A,1,FALSE),"Falta Reporte Ramo")</f>
        <v>20073890X01470</v>
      </c>
      <c r="B110" s="9" t="s">
        <v>147</v>
      </c>
      <c r="C110" s="10">
        <v>38</v>
      </c>
      <c r="D110" s="10" t="s">
        <v>95</v>
      </c>
      <c r="E110" s="11" t="s">
        <v>96</v>
      </c>
    </row>
    <row r="111" spans="1:5">
      <c r="A111" s="9" t="str">
        <f>IFERROR(VLOOKUP(B111,'Integrado Fideicomisos'!A:A,1,FALSE),"Falta Reporte Ramo")</f>
        <v>20073890X01471</v>
      </c>
      <c r="B111" s="9" t="s">
        <v>149</v>
      </c>
      <c r="C111" s="10">
        <v>38</v>
      </c>
      <c r="D111" s="10" t="s">
        <v>95</v>
      </c>
      <c r="E111" s="11" t="s">
        <v>96</v>
      </c>
    </row>
    <row r="112" spans="1:5">
      <c r="A112" s="9" t="str">
        <f>IFERROR(VLOOKUP(B112,'Integrado Fideicomisos'!A:A,1,FALSE),"Falta Reporte Ramo")</f>
        <v>20083890X01487</v>
      </c>
      <c r="B112" s="9" t="s">
        <v>151</v>
      </c>
      <c r="C112" s="10">
        <v>38</v>
      </c>
      <c r="D112" s="10" t="s">
        <v>95</v>
      </c>
      <c r="E112" s="11" t="s">
        <v>96</v>
      </c>
    </row>
    <row r="113" spans="1:5">
      <c r="A113" s="9" t="str">
        <f>IFERROR(VLOOKUP(B113,'Integrado Fideicomisos'!A:A,1,FALSE),"Falta Reporte Ramo")</f>
        <v>20083890X01490</v>
      </c>
      <c r="B113" s="9" t="s">
        <v>153</v>
      </c>
      <c r="C113" s="10">
        <v>38</v>
      </c>
      <c r="D113" s="10" t="s">
        <v>95</v>
      </c>
      <c r="E113" s="11" t="s">
        <v>96</v>
      </c>
    </row>
    <row r="114" spans="1:5">
      <c r="A114" s="9" t="str">
        <f>IFERROR(VLOOKUP(B114,'Integrado Fideicomisos'!A:A,1,FALSE),"Falta Reporte Ramo")</f>
        <v>20083890X01493</v>
      </c>
      <c r="B114" s="9" t="s">
        <v>155</v>
      </c>
      <c r="C114" s="10">
        <v>38</v>
      </c>
      <c r="D114" s="10" t="s">
        <v>95</v>
      </c>
      <c r="E114" s="11" t="s">
        <v>96</v>
      </c>
    </row>
    <row r="115" spans="1:5">
      <c r="A115" s="9" t="str">
        <f>IFERROR(VLOOKUP(B115,'Integrado Fideicomisos'!A:A,1,FALSE),"Falta Reporte Ramo")</f>
        <v>20083890X01494</v>
      </c>
      <c r="B115" s="9" t="s">
        <v>157</v>
      </c>
      <c r="C115" s="10">
        <v>38</v>
      </c>
      <c r="D115" s="10" t="s">
        <v>95</v>
      </c>
      <c r="E115" s="11" t="s">
        <v>96</v>
      </c>
    </row>
    <row r="116" spans="1:5">
      <c r="A116" s="9" t="str">
        <f>IFERROR(VLOOKUP(B116,'Integrado Fideicomisos'!A:A,1,FALSE),"Falta Reporte Ramo")</f>
        <v>20083890X01496</v>
      </c>
      <c r="B116" s="9" t="s">
        <v>159</v>
      </c>
      <c r="C116" s="10">
        <v>38</v>
      </c>
      <c r="D116" s="10" t="s">
        <v>95</v>
      </c>
      <c r="E116" s="11" t="s">
        <v>96</v>
      </c>
    </row>
    <row r="117" spans="1:5">
      <c r="A117" s="9" t="str">
        <f>IFERROR(VLOOKUP(B117,'Integrado Fideicomisos'!A:A,1,FALSE),"Falta Reporte Ramo")</f>
        <v>20093890X01500</v>
      </c>
      <c r="B117" s="9" t="s">
        <v>161</v>
      </c>
      <c r="C117" s="10">
        <v>38</v>
      </c>
      <c r="D117" s="10" t="s">
        <v>95</v>
      </c>
      <c r="E117" s="11" t="s">
        <v>96</v>
      </c>
    </row>
    <row r="118" spans="1:5">
      <c r="A118" s="9" t="str">
        <f>IFERROR(VLOOKUP(B118,'Integrado Fideicomisos'!A:A,1,FALSE),"Falta Reporte Ramo")</f>
        <v>20093890X01501</v>
      </c>
      <c r="B118" s="9" t="s">
        <v>163</v>
      </c>
      <c r="C118" s="10">
        <v>38</v>
      </c>
      <c r="D118" s="10" t="s">
        <v>95</v>
      </c>
      <c r="E118" s="11" t="s">
        <v>96</v>
      </c>
    </row>
    <row r="119" spans="1:5">
      <c r="A119" s="9" t="str">
        <f>IFERROR(VLOOKUP(B119,'Integrado Fideicomisos'!A:A,1,FALSE),"Falta Reporte Ramo")</f>
        <v>20103890X01521</v>
      </c>
      <c r="B119" s="9" t="s">
        <v>166</v>
      </c>
      <c r="C119" s="10">
        <v>38</v>
      </c>
      <c r="D119" s="10" t="s">
        <v>95</v>
      </c>
      <c r="E119" s="11" t="s">
        <v>96</v>
      </c>
    </row>
    <row r="120" spans="1:5">
      <c r="A120" s="9" t="str">
        <f>IFERROR(VLOOKUP(B120,'Integrado Fideicomisos'!A:A,1,FALSE),"Falta Reporte Ramo")</f>
        <v>20113890X01544</v>
      </c>
      <c r="B120" s="9" t="s">
        <v>168</v>
      </c>
      <c r="C120" s="10">
        <v>38</v>
      </c>
      <c r="D120" s="10" t="s">
        <v>95</v>
      </c>
      <c r="E120" s="11" t="s">
        <v>96</v>
      </c>
    </row>
    <row r="121" spans="1:5">
      <c r="A121" s="9" t="str">
        <f>IFERROR(VLOOKUP(B121,'Integrado Fideicomisos'!A:A,1,FALSE),"Falta Reporte Ramo")</f>
        <v>20123890X01553</v>
      </c>
      <c r="B121" s="9" t="s">
        <v>170</v>
      </c>
      <c r="C121" s="10">
        <v>38</v>
      </c>
      <c r="D121" s="10" t="s">
        <v>95</v>
      </c>
      <c r="E121" s="11" t="s">
        <v>96</v>
      </c>
    </row>
    <row r="122" spans="1:5">
      <c r="A122" s="9" t="str">
        <f>IFERROR(VLOOKUP(B122,'Integrado Fideicomisos'!A:A,1,FALSE),"Falta Reporte Ramo")</f>
        <v>20143890X01573</v>
      </c>
      <c r="B122" s="9" t="s">
        <v>172</v>
      </c>
      <c r="C122" s="10">
        <v>38</v>
      </c>
      <c r="D122" s="10" t="s">
        <v>95</v>
      </c>
      <c r="E122" s="11" t="s">
        <v>96</v>
      </c>
    </row>
    <row r="123" spans="1:5">
      <c r="A123" s="9" t="str">
        <f>IFERROR(VLOOKUP(B123,'Integrado Fideicomisos'!A:A,1,FALSE),"Falta Reporte Ramo")</f>
        <v>20143890X01575</v>
      </c>
      <c r="B123" s="9" t="s">
        <v>174</v>
      </c>
      <c r="C123" s="10">
        <v>38</v>
      </c>
      <c r="D123" s="10" t="s">
        <v>95</v>
      </c>
      <c r="E123" s="11" t="s">
        <v>96</v>
      </c>
    </row>
    <row r="124" spans="1:5">
      <c r="A124" s="9" t="str">
        <f>IFERROR(VLOOKUP(B124,'Integrado Fideicomisos'!A:A,1,FALSE),"Falta Reporte Ramo")</f>
        <v>20143890X01576</v>
      </c>
      <c r="B124" s="9" t="s">
        <v>176</v>
      </c>
      <c r="C124" s="10">
        <v>38</v>
      </c>
      <c r="D124" s="10" t="s">
        <v>95</v>
      </c>
      <c r="E124" s="11" t="s">
        <v>96</v>
      </c>
    </row>
    <row r="125" spans="1:5">
      <c r="A125" s="9" t="str">
        <f>IFERROR(VLOOKUP(B125,'Integrado Fideicomisos'!A:A,1,FALSE),"Falta Reporte Ramo")</f>
        <v>20143890X01577</v>
      </c>
      <c r="B125" s="9" t="s">
        <v>179</v>
      </c>
      <c r="C125" s="10">
        <v>38</v>
      </c>
      <c r="D125" s="10" t="s">
        <v>95</v>
      </c>
      <c r="E125" s="11" t="s">
        <v>96</v>
      </c>
    </row>
    <row r="126" spans="1:5">
      <c r="A126" s="9" t="str">
        <f>IFERROR(VLOOKUP(B126,'Integrado Fideicomisos'!A:A,1,FALSE),"Falta Reporte Ramo")</f>
        <v>20163890X01593</v>
      </c>
      <c r="B126" s="9" t="s">
        <v>181</v>
      </c>
      <c r="C126" s="10">
        <v>38</v>
      </c>
      <c r="D126" s="10" t="s">
        <v>95</v>
      </c>
      <c r="E126" s="11" t="s">
        <v>96</v>
      </c>
    </row>
    <row r="127" spans="1:5">
      <c r="A127" s="9" t="str">
        <f>IFERROR(VLOOKUP(B127,'Integrado Fideicomisos'!A:A,1,FALSE),"Falta Reporte Ramo")</f>
        <v>20173890X01598</v>
      </c>
      <c r="B127" s="9" t="s">
        <v>183</v>
      </c>
      <c r="C127" s="10">
        <v>38</v>
      </c>
      <c r="D127" s="10" t="s">
        <v>95</v>
      </c>
      <c r="E127" s="11" t="s">
        <v>96</v>
      </c>
    </row>
    <row r="128" spans="1:5">
      <c r="A128" s="9" t="str">
        <f>IFERROR(VLOOKUP(B128,'Integrado Fideicomisos'!A:A,1,FALSE),"Falta Reporte Ramo")</f>
        <v>20113890A01547</v>
      </c>
      <c r="B128" s="9" t="s">
        <v>185</v>
      </c>
      <c r="C128" s="10">
        <v>38</v>
      </c>
      <c r="D128" s="10" t="s">
        <v>186</v>
      </c>
      <c r="E128" s="11" t="s">
        <v>187</v>
      </c>
    </row>
    <row r="129" spans="1:5">
      <c r="A129" s="9" t="str">
        <f>IFERROR(VLOOKUP(B129,'Integrado Fideicomisos'!A:A,1,FALSE),"Falta Reporte Ramo")</f>
        <v>20003890C01103</v>
      </c>
      <c r="B129" s="9" t="s">
        <v>191</v>
      </c>
      <c r="C129" s="10">
        <v>38</v>
      </c>
      <c r="D129" s="10" t="s">
        <v>192</v>
      </c>
      <c r="E129" s="11" t="s">
        <v>193</v>
      </c>
    </row>
    <row r="130" spans="1:5">
      <c r="A130" s="9" t="str">
        <f>IFERROR(VLOOKUP(B130,'Integrado Fideicomisos'!A:A,1,FALSE),"Falta Reporte Ramo")</f>
        <v>20083890C01491</v>
      </c>
      <c r="B130" s="9" t="s">
        <v>196</v>
      </c>
      <c r="C130" s="10">
        <v>38</v>
      </c>
      <c r="D130" s="10" t="s">
        <v>192</v>
      </c>
      <c r="E130" s="11" t="s">
        <v>193</v>
      </c>
    </row>
    <row r="131" spans="1:5">
      <c r="A131" s="9" t="str">
        <f>IFERROR(VLOOKUP(B131,'Integrado Fideicomisos'!A:A,1,FALSE),"Falta Reporte Ramo")</f>
        <v>20003890E01116</v>
      </c>
      <c r="B131" s="9" t="s">
        <v>198</v>
      </c>
      <c r="C131" s="10">
        <v>38</v>
      </c>
      <c r="D131" s="10" t="s">
        <v>199</v>
      </c>
      <c r="E131" s="11" t="s">
        <v>200</v>
      </c>
    </row>
    <row r="132" spans="1:5">
      <c r="A132" s="9" t="str">
        <f>IFERROR(VLOOKUP(B132,'Integrado Fideicomisos'!A:A,1,FALSE),"Falta Reporte Ramo")</f>
        <v>20043890G01371</v>
      </c>
      <c r="B132" s="9" t="s">
        <v>203</v>
      </c>
      <c r="C132" s="10">
        <v>38</v>
      </c>
      <c r="D132" s="10" t="s">
        <v>204</v>
      </c>
      <c r="E132" s="11" t="s">
        <v>205</v>
      </c>
    </row>
    <row r="133" spans="1:5">
      <c r="A133" s="9" t="str">
        <f>IFERROR(VLOOKUP(B133,'Integrado Fideicomisos'!A:A,1,FALSE),"Falta Reporte Ramo")</f>
        <v>20003890G01111</v>
      </c>
      <c r="B133" s="9" t="s">
        <v>208</v>
      </c>
      <c r="C133" s="10">
        <v>38</v>
      </c>
      <c r="D133" s="10" t="s">
        <v>204</v>
      </c>
      <c r="E133" s="11" t="s">
        <v>207</v>
      </c>
    </row>
    <row r="134" spans="1:5" ht="22.5">
      <c r="A134" s="9" t="str">
        <f>IFERROR(VLOOKUP(B134,'Integrado Fideicomisos'!A:A,1,FALSE),"Falta Reporte Ramo")</f>
        <v>20013890I01125</v>
      </c>
      <c r="B134" s="9" t="s">
        <v>210</v>
      </c>
      <c r="C134" s="10">
        <v>38</v>
      </c>
      <c r="D134" s="10" t="s">
        <v>211</v>
      </c>
      <c r="E134" s="11" t="s">
        <v>212</v>
      </c>
    </row>
    <row r="135" spans="1:5">
      <c r="A135" s="9" t="str">
        <f>IFERROR(VLOOKUP(B135,'Integrado Fideicomisos'!A:A,1,FALSE),"Falta Reporte Ramo")</f>
        <v>20003890K01112</v>
      </c>
      <c r="B135" s="9" t="s">
        <v>215</v>
      </c>
      <c r="C135" s="10">
        <v>38</v>
      </c>
      <c r="D135" s="10" t="s">
        <v>216</v>
      </c>
      <c r="E135" s="11" t="s">
        <v>217</v>
      </c>
    </row>
    <row r="136" spans="1:5">
      <c r="A136" s="9" t="str">
        <f>IFERROR(VLOOKUP(B136,'Integrado Fideicomisos'!A:A,1,FALSE),"Falta Reporte Ramo")</f>
        <v>20003890M01114</v>
      </c>
      <c r="B136" s="9" t="s">
        <v>220</v>
      </c>
      <c r="C136" s="10">
        <v>38</v>
      </c>
      <c r="D136" s="10" t="s">
        <v>221</v>
      </c>
      <c r="E136" s="11" t="s">
        <v>222</v>
      </c>
    </row>
    <row r="137" spans="1:5">
      <c r="A137" s="9" t="str">
        <f>IFERROR(VLOOKUP(B137,'Integrado Fideicomisos'!A:A,1,FALSE),"Falta Reporte Ramo")</f>
        <v>20003890O01119</v>
      </c>
      <c r="B137" s="9" t="s">
        <v>224</v>
      </c>
      <c r="C137" s="10">
        <v>38</v>
      </c>
      <c r="D137" s="10" t="s">
        <v>225</v>
      </c>
      <c r="E137" s="11" t="s">
        <v>226</v>
      </c>
    </row>
    <row r="138" spans="1:5">
      <c r="A138" s="9" t="str">
        <f>IFERROR(VLOOKUP(B138,'Integrado Fideicomisos'!A:A,1,FALSE),"Falta Reporte Ramo")</f>
        <v>20113890Q01548</v>
      </c>
      <c r="B138" s="9" t="s">
        <v>229</v>
      </c>
      <c r="C138" s="10">
        <v>38</v>
      </c>
      <c r="D138" s="10" t="s">
        <v>230</v>
      </c>
      <c r="E138" s="11" t="s">
        <v>231</v>
      </c>
    </row>
    <row r="139" spans="1:5">
      <c r="A139" s="9" t="str">
        <f>IFERROR(VLOOKUP(B139,'Integrado Fideicomisos'!A:A,1,FALSE),"Falta Reporte Ramo")</f>
        <v>20003890S01104</v>
      </c>
      <c r="B139" s="9" t="s">
        <v>234</v>
      </c>
      <c r="C139" s="10">
        <v>38</v>
      </c>
      <c r="D139" s="10" t="s">
        <v>235</v>
      </c>
      <c r="E139" s="11" t="s">
        <v>236</v>
      </c>
    </row>
    <row r="140" spans="1:5">
      <c r="A140" s="9" t="str">
        <f>IFERROR(VLOOKUP(B140,'Integrado Fideicomisos'!A:A,1,FALSE),"Falta Reporte Ramo")</f>
        <v>20043890S01388</v>
      </c>
      <c r="B140" s="9" t="s">
        <v>239</v>
      </c>
      <c r="C140" s="10">
        <v>38</v>
      </c>
      <c r="D140" s="10" t="s">
        <v>235</v>
      </c>
      <c r="E140" s="11" t="s">
        <v>236</v>
      </c>
    </row>
    <row r="141" spans="1:5">
      <c r="A141" s="9" t="str">
        <f>IFERROR(VLOOKUP(B141,'Integrado Fideicomisos'!A:A,1,FALSE),"Falta Reporte Ramo")</f>
        <v>70003890U176</v>
      </c>
      <c r="B141" s="9" t="s">
        <v>241</v>
      </c>
      <c r="C141" s="10">
        <v>38</v>
      </c>
      <c r="D141" s="10" t="s">
        <v>242</v>
      </c>
      <c r="E141" s="11" t="s">
        <v>243</v>
      </c>
    </row>
    <row r="142" spans="1:5">
      <c r="A142" s="9" t="str">
        <f>IFERROR(VLOOKUP(B142,'Integrado Fideicomisos'!A:A,1,FALSE),"Falta Reporte Ramo")</f>
        <v>20083890U01485</v>
      </c>
      <c r="B142" s="9" t="s">
        <v>246</v>
      </c>
      <c r="C142" s="10">
        <v>38</v>
      </c>
      <c r="D142" s="10" t="s">
        <v>242</v>
      </c>
      <c r="E142" s="11" t="s">
        <v>243</v>
      </c>
    </row>
    <row r="143" spans="1:5">
      <c r="A143" s="9" t="str">
        <f>IFERROR(VLOOKUP(B143,'Integrado Fideicomisos'!A:A,1,FALSE),"Falta Reporte Ramo")</f>
        <v>20013890W01126</v>
      </c>
      <c r="B143" s="9" t="s">
        <v>248</v>
      </c>
      <c r="C143" s="10">
        <v>38</v>
      </c>
      <c r="D143" s="10" t="s">
        <v>249</v>
      </c>
      <c r="E143" s="11" t="s">
        <v>250</v>
      </c>
    </row>
    <row r="144" spans="1:5">
      <c r="A144" s="9" t="str">
        <f>IFERROR(VLOOKUP(B144,'Integrado Fideicomisos'!A:A,1,FALSE),"Falta Reporte Ramo")</f>
        <v>20003890Y01110</v>
      </c>
      <c r="B144" s="9" t="s">
        <v>253</v>
      </c>
      <c r="C144" s="10">
        <v>38</v>
      </c>
      <c r="D144" s="10" t="s">
        <v>254</v>
      </c>
      <c r="E144" s="11" t="s">
        <v>255</v>
      </c>
    </row>
    <row r="145" spans="1:5">
      <c r="A145" s="9" t="str">
        <f>IFERROR(VLOOKUP(B145,'Integrado Fideicomisos'!A:A,1,FALSE),"Falta Reporte Ramo")</f>
        <v>20103891A01543</v>
      </c>
      <c r="B145" s="9" t="s">
        <v>259</v>
      </c>
      <c r="C145" s="10">
        <v>38</v>
      </c>
      <c r="D145" s="10" t="s">
        <v>260</v>
      </c>
      <c r="E145" s="11" t="s">
        <v>261</v>
      </c>
    </row>
    <row r="146" spans="1:5">
      <c r="A146" s="9" t="str">
        <f>IFERROR(VLOOKUP(B146,'Integrado Fideicomisos'!A:A,1,FALSE),"Falta Reporte Ramo")</f>
        <v>20003891C01106</v>
      </c>
      <c r="B146" s="9" t="s">
        <v>264</v>
      </c>
      <c r="C146" s="10">
        <v>38</v>
      </c>
      <c r="D146" s="10" t="s">
        <v>265</v>
      </c>
      <c r="E146" s="11" t="s">
        <v>266</v>
      </c>
    </row>
    <row r="147" spans="1:5">
      <c r="A147" s="9" t="str">
        <f>IFERROR(VLOOKUP(B147,'Integrado Fideicomisos'!A:A,1,FALSE),"Falta Reporte Ramo")</f>
        <v>20133891E01570</v>
      </c>
      <c r="B147" s="9" t="s">
        <v>269</v>
      </c>
      <c r="C147" s="10">
        <v>38</v>
      </c>
      <c r="D147" s="10" t="s">
        <v>270</v>
      </c>
      <c r="E147" s="11" t="s">
        <v>271</v>
      </c>
    </row>
    <row r="148" spans="1:5">
      <c r="A148" s="9" t="str">
        <f>IFERROR(VLOOKUP(B148,'Integrado Fideicomisos'!A:A,1,FALSE),"Falta Reporte Ramo")</f>
        <v>20003891I01108</v>
      </c>
      <c r="B148" s="9" t="s">
        <v>273</v>
      </c>
      <c r="C148" s="10">
        <v>38</v>
      </c>
      <c r="D148" s="10" t="s">
        <v>274</v>
      </c>
      <c r="E148" s="11" t="s">
        <v>275</v>
      </c>
    </row>
    <row r="149" spans="1:5">
      <c r="A149" s="9" t="str">
        <f>IFERROR(VLOOKUP(B149,'Integrado Fideicomisos'!A:A,1,FALSE),"Falta Reporte Ramo")</f>
        <v>20143891K01583</v>
      </c>
      <c r="B149" s="9" t="s">
        <v>278</v>
      </c>
      <c r="C149" s="10">
        <v>38</v>
      </c>
      <c r="D149" s="10" t="s">
        <v>279</v>
      </c>
      <c r="E149" s="11" t="s">
        <v>280</v>
      </c>
    </row>
    <row r="150" spans="1:5" ht="22.5">
      <c r="A150" s="9" t="str">
        <f>IFERROR(VLOOKUP(B150,'Integrado Fideicomisos'!A:A,1,FALSE),"Falta Reporte Ramo")</f>
        <v>20133891M01567</v>
      </c>
      <c r="B150" s="9" t="s">
        <v>282</v>
      </c>
      <c r="C150" s="10">
        <v>38</v>
      </c>
      <c r="D150" s="10" t="s">
        <v>283</v>
      </c>
      <c r="E150" s="11" t="s">
        <v>284</v>
      </c>
    </row>
    <row r="151" spans="1:5">
      <c r="A151" s="9" t="str">
        <f>IFERROR(VLOOKUP(B151,'Integrado Fideicomisos'!A:A,1,FALSE),"Falta Reporte Ramo")</f>
        <v>20053891Q01405</v>
      </c>
      <c r="B151" s="9" t="s">
        <v>287</v>
      </c>
      <c r="C151" s="10">
        <v>38</v>
      </c>
      <c r="D151" s="10" t="s">
        <v>288</v>
      </c>
      <c r="E151" s="11" t="s">
        <v>289</v>
      </c>
    </row>
    <row r="152" spans="1:5">
      <c r="A152" s="9" t="str">
        <f>IFERROR(VLOOKUP(B152,'Integrado Fideicomisos'!A:A,1,FALSE),"Falta Reporte Ramo")</f>
        <v>20003891S01107</v>
      </c>
      <c r="B152" s="9" t="s">
        <v>292</v>
      </c>
      <c r="C152" s="10">
        <v>38</v>
      </c>
      <c r="D152" s="10" t="s">
        <v>293</v>
      </c>
      <c r="E152" s="11" t="s">
        <v>294</v>
      </c>
    </row>
    <row r="153" spans="1:5">
      <c r="A153" s="9" t="str">
        <f>IFERROR(VLOOKUP(B153,'Integrado Fideicomisos'!A:A,1,FALSE),"Falta Reporte Ramo")</f>
        <v>20003891U01098</v>
      </c>
      <c r="B153" s="9" t="s">
        <v>297</v>
      </c>
      <c r="C153" s="10">
        <v>38</v>
      </c>
      <c r="D153" s="10" t="s">
        <v>298</v>
      </c>
      <c r="E153" s="11" t="s">
        <v>299</v>
      </c>
    </row>
    <row r="154" spans="1:5">
      <c r="A154" s="9" t="str">
        <f>IFERROR(VLOOKUP(B154,'Integrado Fideicomisos'!A:A,1,FALSE),"Falta Reporte Ramo")</f>
        <v>20103891W01534</v>
      </c>
      <c r="B154" s="9" t="s">
        <v>302</v>
      </c>
      <c r="C154" s="10">
        <v>38</v>
      </c>
      <c r="D154" s="10" t="s">
        <v>303</v>
      </c>
      <c r="E154" s="11" t="s">
        <v>304</v>
      </c>
    </row>
    <row r="155" spans="1:5">
      <c r="A155" s="9" t="str">
        <f>IFERROR(VLOOKUP(B155,'Integrado Fideicomisos'!A:A,1,FALSE),"Falta Reporte Ramo")</f>
        <v>2000389ZU01109</v>
      </c>
      <c r="B155" s="9" t="s">
        <v>307</v>
      </c>
      <c r="C155" s="10">
        <v>38</v>
      </c>
      <c r="D155" s="10" t="s">
        <v>308</v>
      </c>
      <c r="E155" s="11" t="s">
        <v>309</v>
      </c>
    </row>
    <row r="156" spans="1:5" ht="22.5">
      <c r="A156" s="9" t="str">
        <f>IFERROR(VLOOKUP(B156,'Integrado Fideicomisos'!A:A,1,FALSE),"Falta Reporte Ramo")</f>
        <v>2001389ZW01128</v>
      </c>
      <c r="B156" s="9" t="s">
        <v>312</v>
      </c>
      <c r="C156" s="10">
        <v>38</v>
      </c>
      <c r="D156" s="10" t="s">
        <v>313</v>
      </c>
      <c r="E156" s="11" t="s">
        <v>314</v>
      </c>
    </row>
    <row r="157" spans="1:5">
      <c r="A157" s="9" t="str">
        <f>IFERROR(VLOOKUP(B157,'Integrado Fideicomisos'!A:A,1,FALSE),"Falta Reporte Ramo")</f>
        <v>2001389ZY01164</v>
      </c>
      <c r="B157" s="9" t="s">
        <v>318</v>
      </c>
      <c r="C157" s="10">
        <v>38</v>
      </c>
      <c r="D157" s="10" t="s">
        <v>319</v>
      </c>
      <c r="E157" s="11" t="s">
        <v>320</v>
      </c>
    </row>
    <row r="158" spans="1:5">
      <c r="A158" s="9" t="str">
        <f>IFERROR(VLOOKUP(B158,'Integrado Fideicomisos'!A:A,1,FALSE),"Falta Reporte Ramo")</f>
        <v>Falta Reporte Ramo</v>
      </c>
      <c r="B158" s="9" t="s">
        <v>576</v>
      </c>
      <c r="C158" s="10">
        <v>53</v>
      </c>
      <c r="D158" s="10" t="s">
        <v>571</v>
      </c>
      <c r="E158" s="11" t="s">
        <v>574</v>
      </c>
    </row>
    <row r="159" spans="1:5">
      <c r="A159" s="9" t="str">
        <f>IFERROR(VLOOKUP(B159,'Integrado Fideicomisos'!A:A,1,FALSE),"Falta Reporte Ramo")</f>
        <v>Falta Reporte Ramo</v>
      </c>
      <c r="B159" s="9" t="s">
        <v>575</v>
      </c>
      <c r="C159" s="10">
        <v>53</v>
      </c>
      <c r="D159" s="10" t="s">
        <v>571</v>
      </c>
      <c r="E159" s="11" t="s">
        <v>574</v>
      </c>
    </row>
    <row r="160" spans="1:5">
      <c r="A160" s="9" t="str">
        <f>IFERROR(VLOOKUP(B160,'Integrado Fideicomisos'!A:A,1,FALSE),"Falta Reporte Ramo")</f>
        <v>Falta Reporte Ramo</v>
      </c>
      <c r="B160" s="9" t="s">
        <v>573</v>
      </c>
      <c r="C160" s="10">
        <v>53</v>
      </c>
      <c r="D160" s="10" t="s">
        <v>571</v>
      </c>
      <c r="E160" s="11" t="s">
        <v>570</v>
      </c>
    </row>
    <row r="161" spans="1:5">
      <c r="A161" s="9" t="str">
        <f>IFERROR(VLOOKUP(B161,'Integrado Fideicomisos'!A:A,1,FALSE),"Falta Reporte Ramo")</f>
        <v>Falta Reporte Ramo</v>
      </c>
      <c r="B161" s="9" t="s">
        <v>572</v>
      </c>
      <c r="C161" s="10">
        <v>53</v>
      </c>
      <c r="D161" s="10" t="s">
        <v>571</v>
      </c>
      <c r="E161" s="11" t="s">
        <v>570</v>
      </c>
    </row>
    <row r="162" spans="1:5">
      <c r="A162" s="9" t="str">
        <f>IFERROR(VLOOKUP(B162,'Integrado Fideicomisos'!A:A,1,FALSE),"Falta Reporte Ramo")</f>
        <v>Falta Reporte Ramo</v>
      </c>
      <c r="B162" s="9">
        <v>20092150001518</v>
      </c>
      <c r="C162" s="10">
        <v>21</v>
      </c>
      <c r="D162" s="10" t="s">
        <v>38</v>
      </c>
      <c r="E162" s="11" t="s">
        <v>324</v>
      </c>
    </row>
    <row r="163" spans="1:5">
      <c r="A163" s="9" t="str">
        <f>IFERROR(VLOOKUP(B163,'Integrado Fideicomisos'!A:A,1,FALSE),"Falta Reporte Ramo")</f>
        <v>Falta Reporte Ramo</v>
      </c>
      <c r="B163" s="9">
        <v>700021261306</v>
      </c>
      <c r="C163" s="10">
        <v>21</v>
      </c>
      <c r="D163" s="10">
        <v>210</v>
      </c>
      <c r="E163" s="11" t="s">
        <v>325</v>
      </c>
    </row>
    <row r="164" spans="1:5">
      <c r="A164" s="9" t="str">
        <f>IFERROR(VLOOKUP(B164,'Integrado Fideicomisos'!A:A,1,FALSE),"Falta Reporte Ramo")</f>
        <v>Falta Reporte Ramo</v>
      </c>
      <c r="B164" s="9">
        <v>700021211125</v>
      </c>
      <c r="C164" s="10">
        <v>21</v>
      </c>
      <c r="D164" s="10">
        <v>210</v>
      </c>
      <c r="E164" s="11" t="s">
        <v>325</v>
      </c>
    </row>
    <row r="165" spans="1:5">
      <c r="A165" s="9" t="str">
        <f>IFERROR(VLOOKUP(B165,'Integrado Fideicomisos'!A:A,1,FALSE),"Falta Reporte Ramo")</f>
        <v>Falta Reporte Ramo</v>
      </c>
      <c r="B165" s="9">
        <v>700021274026</v>
      </c>
      <c r="C165" s="10">
        <v>21</v>
      </c>
      <c r="D165" s="10">
        <v>210</v>
      </c>
      <c r="E165" s="11" t="s">
        <v>325</v>
      </c>
    </row>
    <row r="166" spans="1:5">
      <c r="A166" s="9" t="str">
        <f>IFERROR(VLOOKUP(B166,'Integrado Fideicomisos'!A:A,1,FALSE),"Falta Reporte Ramo")</f>
        <v>Falta Reporte Ramo</v>
      </c>
      <c r="B166" s="9">
        <v>700021276331</v>
      </c>
      <c r="C166" s="10">
        <v>21</v>
      </c>
      <c r="D166" s="10">
        <v>210</v>
      </c>
      <c r="E166" s="11" t="s">
        <v>325</v>
      </c>
    </row>
    <row r="167" spans="1:5">
      <c r="A167" s="9" t="str">
        <f>IFERROR(VLOOKUP(B167,'Integrado Fideicomisos'!A:A,1,FALSE),"Falta Reporte Ramo")</f>
        <v>Falta Reporte Ramo</v>
      </c>
      <c r="B167" s="9">
        <v>700021268119</v>
      </c>
      <c r="C167" s="10">
        <v>21</v>
      </c>
      <c r="D167" s="10">
        <v>210</v>
      </c>
      <c r="E167" s="11" t="s">
        <v>325</v>
      </c>
    </row>
    <row r="168" spans="1:5">
      <c r="A168" s="9" t="str">
        <f>IFERROR(VLOOKUP(B168,'Integrado Fideicomisos'!A:A,1,FALSE),"Falta Reporte Ramo")</f>
        <v>Falta Reporte Ramo</v>
      </c>
      <c r="B168" s="9">
        <v>700021300336</v>
      </c>
      <c r="C168" s="10">
        <v>21</v>
      </c>
      <c r="D168" s="10">
        <v>210</v>
      </c>
      <c r="E168" s="11" t="s">
        <v>325</v>
      </c>
    </row>
    <row r="169" spans="1:5">
      <c r="A169" s="9" t="str">
        <f>IFERROR(VLOOKUP(B169,'Integrado Fideicomisos'!A:A,1,FALSE),"Falta Reporte Ramo")</f>
        <v>Falta Reporte Ramo</v>
      </c>
      <c r="B169" s="9">
        <v>800021252527</v>
      </c>
      <c r="C169" s="10">
        <v>21</v>
      </c>
      <c r="D169" s="10" t="s">
        <v>326</v>
      </c>
      <c r="E169" s="11" t="s">
        <v>327</v>
      </c>
    </row>
    <row r="170" spans="1:5">
      <c r="A170" s="9" t="str">
        <f>IFERROR(VLOOKUP(B170,'Integrado Fideicomisos'!A:A,1,FALSE),"Falta Reporte Ramo")</f>
        <v>Falta Reporte Ramo</v>
      </c>
      <c r="B170" s="9">
        <v>700021258044</v>
      </c>
      <c r="C170" s="10">
        <v>21</v>
      </c>
      <c r="D170" s="10" t="s">
        <v>326</v>
      </c>
      <c r="E170" s="11" t="s">
        <v>327</v>
      </c>
    </row>
    <row r="171" spans="1:5">
      <c r="A171" s="9" t="str">
        <f>IFERROR(VLOOKUP(B171,'Integrado Fideicomisos'!A:A,1,FALSE),"Falta Reporte Ramo")</f>
        <v>Falta Reporte Ramo</v>
      </c>
      <c r="B171" s="9">
        <v>800021271526</v>
      </c>
      <c r="C171" s="10">
        <v>21</v>
      </c>
      <c r="D171" s="10" t="s">
        <v>326</v>
      </c>
      <c r="E171" s="11" t="s">
        <v>327</v>
      </c>
    </row>
    <row r="172" spans="1:5">
      <c r="A172" s="9" t="str">
        <f>IFERROR(VLOOKUP(B172,'Integrado Fideicomisos'!A:A,1,FALSE),"Falta Reporte Ramo")</f>
        <v>Falta Reporte Ramo</v>
      </c>
      <c r="B172" s="9" t="s">
        <v>245</v>
      </c>
      <c r="C172" s="10">
        <v>21</v>
      </c>
      <c r="D172" s="10" t="s">
        <v>326</v>
      </c>
      <c r="E172" s="11" t="s">
        <v>327</v>
      </c>
    </row>
    <row r="173" spans="1:5">
      <c r="A173" s="9" t="str">
        <f>IFERROR(VLOOKUP(B173,'Integrado Fideicomisos'!A:A,1,FALSE),"Falta Reporte Ramo")</f>
        <v>Falta Reporte Ramo</v>
      </c>
      <c r="B173" s="9" t="s">
        <v>245</v>
      </c>
      <c r="C173" s="10">
        <v>21</v>
      </c>
      <c r="D173" s="10" t="s">
        <v>326</v>
      </c>
      <c r="E173" s="11" t="s">
        <v>327</v>
      </c>
    </row>
    <row r="174" spans="1:5">
      <c r="A174" s="9" t="str">
        <f>IFERROR(VLOOKUP(B174,'Integrado Fideicomisos'!A:A,1,FALSE),"Falta Reporte Ramo")</f>
        <v>Falta Reporte Ramo</v>
      </c>
      <c r="B174" s="9" t="s">
        <v>245</v>
      </c>
      <c r="C174" s="10">
        <v>21</v>
      </c>
      <c r="D174" s="10" t="s">
        <v>326</v>
      </c>
      <c r="E174" s="11" t="s">
        <v>327</v>
      </c>
    </row>
    <row r="175" spans="1:5">
      <c r="A175" s="9" t="str">
        <f>IFERROR(VLOOKUP(B175,'Integrado Fideicomisos'!A:A,1,FALSE),"Falta Reporte Ramo")</f>
        <v>Falta Reporte Ramo</v>
      </c>
      <c r="B175" s="24" t="s">
        <v>328</v>
      </c>
      <c r="C175" s="25">
        <v>21</v>
      </c>
      <c r="D175" s="25" t="s">
        <v>326</v>
      </c>
      <c r="E175" s="26" t="s">
        <v>327</v>
      </c>
    </row>
    <row r="176" spans="1:5">
      <c r="A176" s="9" t="str">
        <f>IFERROR(VLOOKUP(B176,'Integrado Fideicomisos'!A:A,1,FALSE),"Falta Reporte Ramo")</f>
        <v>Falta Reporte Ramo</v>
      </c>
      <c r="B176" s="9" t="s">
        <v>329</v>
      </c>
      <c r="C176" s="10">
        <v>48</v>
      </c>
      <c r="D176" s="10">
        <v>340</v>
      </c>
      <c r="E176" s="11" t="s">
        <v>330</v>
      </c>
    </row>
    <row r="177" spans="1:5">
      <c r="A177" s="9" t="str">
        <f>IFERROR(VLOOKUP(B177,'Integrado Fideicomisos'!A:A,1,FALSE),"Falta Reporte Ramo")</f>
        <v>Falta Reporte Ramo</v>
      </c>
      <c r="B177" s="9" t="s">
        <v>331</v>
      </c>
      <c r="C177" s="10">
        <v>48</v>
      </c>
      <c r="D177" s="10" t="s">
        <v>332</v>
      </c>
      <c r="E177" s="11" t="s">
        <v>333</v>
      </c>
    </row>
    <row r="178" spans="1:5">
      <c r="A178" s="9" t="str">
        <f>IFERROR(VLOOKUP(B178,'Integrado Fideicomisos'!A:A,1,FALSE),"Falta Reporte Ramo")</f>
        <v>Falta Reporte Ramo</v>
      </c>
      <c r="B178" s="9" t="s">
        <v>334</v>
      </c>
      <c r="C178" s="10">
        <v>48</v>
      </c>
      <c r="D178" s="10">
        <v>410</v>
      </c>
      <c r="E178" s="11" t="s">
        <v>335</v>
      </c>
    </row>
    <row r="179" spans="1:5">
      <c r="A179" s="9" t="str">
        <f>IFERROR(VLOOKUP(B179,'Integrado Fideicomisos'!A:A,1,FALSE),"Falta Reporte Ramo")</f>
        <v>Falta Reporte Ramo</v>
      </c>
      <c r="B179" s="9" t="s">
        <v>336</v>
      </c>
      <c r="C179" s="10">
        <v>48</v>
      </c>
      <c r="D179" s="10">
        <v>210</v>
      </c>
      <c r="E179" s="11" t="s">
        <v>337</v>
      </c>
    </row>
    <row r="180" spans="1:5">
      <c r="A180" s="9" t="str">
        <f>IFERROR(VLOOKUP(B180,'Integrado Fideicomisos'!A:A,1,FALSE),"Falta Reporte Ramo")</f>
        <v>Falta Reporte Ramo</v>
      </c>
      <c r="B180" s="9" t="s">
        <v>338</v>
      </c>
      <c r="C180" s="10">
        <v>48</v>
      </c>
      <c r="D180" s="10" t="s">
        <v>60</v>
      </c>
      <c r="E180" s="11" t="s">
        <v>339</v>
      </c>
    </row>
    <row r="181" spans="1:5">
      <c r="A181" s="9" t="str">
        <f>IFERROR(VLOOKUP(B181,'Integrado Fideicomisos'!A:A,1,FALSE),"Falta Reporte Ramo")</f>
        <v>Falta Reporte Ramo</v>
      </c>
      <c r="B181" s="9" t="s">
        <v>340</v>
      </c>
      <c r="C181" s="10">
        <v>48</v>
      </c>
      <c r="D181" s="10" t="s">
        <v>341</v>
      </c>
      <c r="E181" s="11" t="s">
        <v>342</v>
      </c>
    </row>
    <row r="182" spans="1:5">
      <c r="A182" s="9" t="str">
        <f>IFERROR(VLOOKUP(B182,'Integrado Fideicomisos'!A:A,1,FALSE),"Falta Reporte Ramo")</f>
        <v>Falta Reporte Ramo</v>
      </c>
      <c r="B182" s="9" t="s">
        <v>343</v>
      </c>
      <c r="C182" s="10">
        <v>48</v>
      </c>
      <c r="D182" s="10" t="s">
        <v>341</v>
      </c>
      <c r="E182" s="11" t="s">
        <v>342</v>
      </c>
    </row>
    <row r="183" spans="1:5">
      <c r="A183" s="9" t="str">
        <f>IFERROR(VLOOKUP(B183,'Integrado Fideicomisos'!A:A,1,FALSE),"Falta Reporte Ramo")</f>
        <v>Falta Reporte Ramo</v>
      </c>
      <c r="B183" s="9" t="s">
        <v>344</v>
      </c>
      <c r="C183" s="10">
        <v>48</v>
      </c>
      <c r="D183" s="10">
        <v>410</v>
      </c>
      <c r="E183" s="11" t="s">
        <v>335</v>
      </c>
    </row>
    <row r="184" spans="1:5">
      <c r="A184" s="9" t="str">
        <f>IFERROR(VLOOKUP(B184,'Integrado Fideicomisos'!A:A,1,FALSE),"Falta Reporte Ramo")</f>
        <v>Falta Reporte Ramo</v>
      </c>
      <c r="B184" s="9" t="s">
        <v>345</v>
      </c>
      <c r="C184" s="10">
        <v>48</v>
      </c>
      <c r="D184" s="10">
        <v>410</v>
      </c>
      <c r="E184" s="11" t="s">
        <v>335</v>
      </c>
    </row>
    <row r="185" spans="1:5">
      <c r="A185" s="9" t="str">
        <f>IFERROR(VLOOKUP(B185,'Integrado Fideicomisos'!A:A,1,FALSE),"Falta Reporte Ramo")</f>
        <v>Falta Reporte Ramo</v>
      </c>
      <c r="B185" s="9" t="s">
        <v>346</v>
      </c>
      <c r="C185" s="10">
        <v>48</v>
      </c>
      <c r="D185" s="10">
        <v>410</v>
      </c>
      <c r="E185" s="11" t="s">
        <v>335</v>
      </c>
    </row>
    <row r="186" spans="1:5">
      <c r="A186" s="9" t="str">
        <f>IFERROR(VLOOKUP(B186,'Integrado Fideicomisos'!A:A,1,FALSE),"Falta Reporte Ramo")</f>
        <v>Falta Reporte Ramo</v>
      </c>
      <c r="B186" s="9" t="s">
        <v>347</v>
      </c>
      <c r="C186" s="10">
        <v>48</v>
      </c>
      <c r="D186" s="10" t="s">
        <v>60</v>
      </c>
      <c r="E186" s="11" t="s">
        <v>339</v>
      </c>
    </row>
    <row r="187" spans="1:5">
      <c r="A187" s="9" t="str">
        <f>IFERROR(VLOOKUP(B187,'Integrado Fideicomisos'!A:A,1,FALSE),"Falta Reporte Ramo")</f>
        <v>Falta Reporte Ramo</v>
      </c>
      <c r="B187" s="9" t="s">
        <v>348</v>
      </c>
      <c r="C187" s="10">
        <v>48</v>
      </c>
      <c r="D187" s="10" t="s">
        <v>60</v>
      </c>
      <c r="E187" s="11" t="s">
        <v>339</v>
      </c>
    </row>
    <row r="188" spans="1:5">
      <c r="A188" s="9" t="str">
        <f>IFERROR(VLOOKUP(B188,'Integrado Fideicomisos'!A:A,1,FALSE),"Falta Reporte Ramo")</f>
        <v>Falta Reporte Ramo</v>
      </c>
      <c r="B188" s="9" t="s">
        <v>349</v>
      </c>
      <c r="C188" s="10">
        <v>48</v>
      </c>
      <c r="D188" s="10" t="s">
        <v>60</v>
      </c>
      <c r="E188" s="11" t="s">
        <v>339</v>
      </c>
    </row>
    <row r="189" spans="1:5">
      <c r="A189" s="9" t="str">
        <f>IFERROR(VLOOKUP(B189,'Integrado Fideicomisos'!A:A,1,FALSE),"Falta Reporte Ramo")</f>
        <v>Falta Reporte Ramo</v>
      </c>
      <c r="B189" s="9">
        <v>700011200227</v>
      </c>
      <c r="C189" s="10">
        <v>48</v>
      </c>
      <c r="D189" s="10">
        <v>410</v>
      </c>
      <c r="E189" s="11" t="s">
        <v>350</v>
      </c>
    </row>
    <row r="190" spans="1:5">
      <c r="A190" s="9" t="str">
        <f>IFERROR(VLOOKUP(B190,'Integrado Fideicomisos'!A:A,1,FALSE),"Falta Reporte Ramo")</f>
        <v>Falta Reporte Ramo</v>
      </c>
      <c r="B190" s="9" t="s">
        <v>351</v>
      </c>
      <c r="C190" s="10">
        <v>8</v>
      </c>
      <c r="D190" s="10" t="s">
        <v>352</v>
      </c>
      <c r="E190" s="11" t="s">
        <v>353</v>
      </c>
    </row>
    <row r="191" spans="1:5">
      <c r="A191" s="9" t="str">
        <f>IFERROR(VLOOKUP(B191,'Integrado Fideicomisos'!A:A,1,FALSE),"Falta Reporte Ramo")</f>
        <v>Falta Reporte Ramo</v>
      </c>
      <c r="B191" s="9" t="s">
        <v>354</v>
      </c>
      <c r="C191" s="10">
        <v>8</v>
      </c>
      <c r="D191" s="10" t="s">
        <v>355</v>
      </c>
      <c r="E191" s="11" t="s">
        <v>356</v>
      </c>
    </row>
    <row r="192" spans="1:5">
      <c r="A192" s="9" t="str">
        <f>IFERROR(VLOOKUP(B192,'Integrado Fideicomisos'!A:A,1,FALSE),"Falta Reporte Ramo")</f>
        <v>Falta Reporte Ramo</v>
      </c>
      <c r="B192" s="9" t="s">
        <v>357</v>
      </c>
      <c r="C192" s="10">
        <v>8</v>
      </c>
      <c r="D192" s="10" t="s">
        <v>358</v>
      </c>
      <c r="E192" s="11" t="s">
        <v>359</v>
      </c>
    </row>
    <row r="193" spans="1:5">
      <c r="A193" s="9" t="str">
        <f>IFERROR(VLOOKUP(B193,'Integrado Fideicomisos'!A:A,1,FALSE),"Falta Reporte Ramo")</f>
        <v>Falta Reporte Ramo</v>
      </c>
      <c r="B193" s="9" t="s">
        <v>360</v>
      </c>
      <c r="C193" s="10">
        <v>50</v>
      </c>
      <c r="D193" s="10" t="s">
        <v>361</v>
      </c>
      <c r="E193" s="11" t="s">
        <v>362</v>
      </c>
    </row>
    <row r="194" spans="1:5">
      <c r="A194" s="9" t="str">
        <f>IFERROR(VLOOKUP(B194,'Integrado Fideicomisos'!A:A,1,FALSE),"Falta Reporte Ramo")</f>
        <v>Falta Reporte Ramo</v>
      </c>
      <c r="B194" s="9" t="s">
        <v>363</v>
      </c>
      <c r="C194" s="10">
        <v>50</v>
      </c>
      <c r="D194" s="10" t="s">
        <v>361</v>
      </c>
      <c r="E194" s="11" t="s">
        <v>362</v>
      </c>
    </row>
    <row r="195" spans="1:5">
      <c r="A195" s="9" t="str">
        <f>IFERROR(VLOOKUP(B195,'Integrado Fideicomisos'!A:A,1,FALSE),"Falta Reporte Ramo")</f>
        <v>Falta Reporte Ramo</v>
      </c>
      <c r="B195" s="9" t="s">
        <v>364</v>
      </c>
      <c r="C195" s="10">
        <v>50</v>
      </c>
      <c r="D195" s="10" t="s">
        <v>361</v>
      </c>
      <c r="E195" s="11" t="s">
        <v>362</v>
      </c>
    </row>
    <row r="196" spans="1:5">
      <c r="A196" s="9" t="str">
        <f>IFERROR(VLOOKUP(B196,'Integrado Fideicomisos'!A:A,1,FALSE),"Falta Reporte Ramo")</f>
        <v>Falta Reporte Ramo</v>
      </c>
      <c r="B196" s="9" t="s">
        <v>365</v>
      </c>
      <c r="C196" s="10">
        <v>50</v>
      </c>
      <c r="D196" s="10" t="s">
        <v>361</v>
      </c>
      <c r="E196" s="11" t="s">
        <v>362</v>
      </c>
    </row>
    <row r="197" spans="1:5">
      <c r="A197" s="9" t="str">
        <f>IFERROR(VLOOKUP(B197,'Integrado Fideicomisos'!A:A,1,FALSE),"Falta Reporte Ramo")</f>
        <v>Falta Reporte Ramo</v>
      </c>
      <c r="B197" s="9" t="s">
        <v>366</v>
      </c>
      <c r="C197" s="10">
        <v>50</v>
      </c>
      <c r="D197" s="10" t="s">
        <v>361</v>
      </c>
      <c r="E197" s="11" t="s">
        <v>362</v>
      </c>
    </row>
    <row r="198" spans="1:5">
      <c r="A198" s="9" t="str">
        <f>IFERROR(VLOOKUP(B198,'Integrado Fideicomisos'!A:A,1,FALSE),"Falta Reporte Ramo")</f>
        <v>Falta Reporte Ramo</v>
      </c>
      <c r="B198" s="9" t="s">
        <v>367</v>
      </c>
      <c r="C198" s="10">
        <v>50</v>
      </c>
      <c r="D198" s="10" t="s">
        <v>361</v>
      </c>
      <c r="E198" s="11" t="s">
        <v>362</v>
      </c>
    </row>
    <row r="199" spans="1:5">
      <c r="A199" s="9" t="str">
        <f>IFERROR(VLOOKUP(B199,'Integrado Fideicomisos'!A:A,1,FALSE),"Falta Reporte Ramo")</f>
        <v>Falta Reporte Ramo</v>
      </c>
      <c r="B199" s="9" t="s">
        <v>368</v>
      </c>
      <c r="C199" s="10">
        <v>50</v>
      </c>
      <c r="D199" s="10" t="s">
        <v>361</v>
      </c>
      <c r="E199" s="11" t="s">
        <v>362</v>
      </c>
    </row>
    <row r="200" spans="1:5">
      <c r="A200" s="9" t="str">
        <f>IFERROR(VLOOKUP(B200,'Integrado Fideicomisos'!A:A,1,FALSE),"Falta Reporte Ramo")</f>
        <v>Falta Reporte Ramo</v>
      </c>
      <c r="B200" s="9">
        <v>20142070000019</v>
      </c>
      <c r="C200" s="10">
        <v>20</v>
      </c>
      <c r="D200" s="10">
        <v>215</v>
      </c>
      <c r="E200" s="11" t="s">
        <v>369</v>
      </c>
    </row>
    <row r="201" spans="1:5">
      <c r="A201" s="9" t="str">
        <f>IFERROR(VLOOKUP(B201,'Integrado Fideicomisos'!A:A,1,FALSE),"Falta Reporte Ramo")</f>
        <v>Falta Reporte Ramo</v>
      </c>
      <c r="B201" s="9" t="s">
        <v>370</v>
      </c>
      <c r="C201" s="10">
        <v>14</v>
      </c>
      <c r="D201" s="10" t="s">
        <v>371</v>
      </c>
      <c r="E201" s="11" t="s">
        <v>372</v>
      </c>
    </row>
    <row r="202" spans="1:5">
      <c r="A202" s="9" t="str">
        <f>IFERROR(VLOOKUP(B202,'Integrado Fideicomisos'!A:A,1,FALSE),"Falta Reporte Ramo")</f>
        <v>Falta Reporte Ramo</v>
      </c>
      <c r="B202" s="9" t="s">
        <v>373</v>
      </c>
      <c r="C202" s="10">
        <v>14</v>
      </c>
      <c r="D202" s="10" t="s">
        <v>371</v>
      </c>
      <c r="E202" s="11" t="s">
        <v>372</v>
      </c>
    </row>
    <row r="203" spans="1:5">
      <c r="A203" s="9" t="str">
        <f>IFERROR(VLOOKUP(B203,'Integrado Fideicomisos'!A:A,1,FALSE),"Falta Reporte Ramo")</f>
        <v>Falta Reporte Ramo</v>
      </c>
      <c r="B203" s="9">
        <v>20120512101557</v>
      </c>
      <c r="C203" s="10">
        <v>5</v>
      </c>
      <c r="D203" s="10">
        <v>121</v>
      </c>
      <c r="E203" s="11" t="s">
        <v>374</v>
      </c>
    </row>
    <row r="204" spans="1:5">
      <c r="A204" s="9" t="str">
        <f>IFERROR(VLOOKUP(B204,'Integrado Fideicomisos'!A:A,1,FALSE),"Falta Reporte Ramo")</f>
        <v>Falta Reporte Ramo</v>
      </c>
      <c r="B204" s="9" t="s">
        <v>375</v>
      </c>
      <c r="C204" s="10">
        <v>5</v>
      </c>
      <c r="D204" s="10" t="s">
        <v>376</v>
      </c>
      <c r="E204" s="11" t="s">
        <v>377</v>
      </c>
    </row>
    <row r="205" spans="1:5">
      <c r="A205" s="9" t="str">
        <f>IFERROR(VLOOKUP(B205,'Integrado Fideicomisos'!A:A,1,FALSE),"Falta Reporte Ramo")</f>
        <v>Falta Reporte Ramo</v>
      </c>
      <c r="B205" s="9">
        <v>20120621501551</v>
      </c>
      <c r="C205" s="10">
        <v>5</v>
      </c>
      <c r="D205" s="10" t="s">
        <v>376</v>
      </c>
      <c r="E205" s="11" t="s">
        <v>378</v>
      </c>
    </row>
    <row r="206" spans="1:5" ht="22.5">
      <c r="A206" s="9" t="str">
        <f>IFERROR(VLOOKUP(B206,'Integrado Fideicomisos'!A:A,1,FALSE),"Falta Reporte Ramo")</f>
        <v>Falta Reporte Ramo</v>
      </c>
      <c r="B206" s="9" t="s">
        <v>379</v>
      </c>
      <c r="C206" s="10">
        <v>5</v>
      </c>
      <c r="D206" s="10" t="s">
        <v>376</v>
      </c>
      <c r="E206" s="11" t="s">
        <v>380</v>
      </c>
    </row>
    <row r="207" spans="1:5">
      <c r="A207" s="9" t="str">
        <f>IFERROR(VLOOKUP(B207,'Integrado Fideicomisos'!A:A,1,FALSE),"Falta Reporte Ramo")</f>
        <v>Falta Reporte Ramo</v>
      </c>
      <c r="B207" s="9">
        <v>20070561201459</v>
      </c>
      <c r="C207" s="10">
        <v>5</v>
      </c>
      <c r="D207" s="10">
        <v>612</v>
      </c>
      <c r="E207" s="11" t="s">
        <v>381</v>
      </c>
    </row>
    <row r="208" spans="1:5">
      <c r="A208" s="9" t="str">
        <f>IFERROR(VLOOKUP(B208,'Integrado Fideicomisos'!A:A,1,FALSE),"Falta Reporte Ramo")</f>
        <v>Falta Reporte Ramo</v>
      </c>
      <c r="B208" s="9">
        <v>20180521101602</v>
      </c>
      <c r="C208" s="10">
        <v>5</v>
      </c>
      <c r="D208" s="10">
        <v>211</v>
      </c>
      <c r="E208" s="11" t="s">
        <v>382</v>
      </c>
    </row>
    <row r="209" spans="1:5">
      <c r="A209" s="9" t="str">
        <f>IFERROR(VLOOKUP(B209,'Integrado Fideicomisos'!A:A,1,FALSE),"Falta Reporte Ramo")</f>
        <v>Falta Reporte Ramo</v>
      </c>
      <c r="B209" s="9" t="s">
        <v>383</v>
      </c>
      <c r="C209" s="10">
        <v>11</v>
      </c>
      <c r="D209" s="10" t="s">
        <v>50</v>
      </c>
      <c r="E209" s="11" t="s">
        <v>51</v>
      </c>
    </row>
    <row r="210" spans="1:5">
      <c r="A210" s="9" t="str">
        <f>IFERROR(VLOOKUP(B210,'Integrado Fideicomisos'!A:A,1,FALSE),"Falta Reporte Ramo")</f>
        <v>Falta Reporte Ramo</v>
      </c>
      <c r="B210" s="9" t="s">
        <v>384</v>
      </c>
      <c r="C210" s="10">
        <v>11</v>
      </c>
      <c r="D210" s="10" t="s">
        <v>50</v>
      </c>
      <c r="E210" s="11" t="s">
        <v>51</v>
      </c>
    </row>
    <row r="211" spans="1:5">
      <c r="A211" s="9" t="str">
        <f>IFERROR(VLOOKUP(B211,'Integrado Fideicomisos'!A:A,1,FALSE),"Falta Reporte Ramo")</f>
        <v>Falta Reporte Ramo</v>
      </c>
      <c r="B211" s="9" t="s">
        <v>385</v>
      </c>
      <c r="C211" s="10">
        <v>11</v>
      </c>
      <c r="D211" s="10" t="s">
        <v>50</v>
      </c>
      <c r="E211" s="11" t="s">
        <v>51</v>
      </c>
    </row>
    <row r="212" spans="1:5" ht="22.5">
      <c r="A212" s="9" t="str">
        <f>IFERROR(VLOOKUP(B212,'Integrado Fideicomisos'!A:A,1,FALSE),"Falta Reporte Ramo")</f>
        <v>Falta Reporte Ramo</v>
      </c>
      <c r="B212" s="9" t="s">
        <v>386</v>
      </c>
      <c r="C212" s="10">
        <v>16</v>
      </c>
      <c r="D212" s="10" t="s">
        <v>387</v>
      </c>
      <c r="E212" s="11" t="s">
        <v>388</v>
      </c>
    </row>
    <row r="213" spans="1:5">
      <c r="A213" s="9" t="str">
        <f>IFERROR(VLOOKUP(B213,'Integrado Fideicomisos'!A:A,1,FALSE),"Falta Reporte Ramo")</f>
        <v>Falta Reporte Ramo</v>
      </c>
      <c r="B213" s="9" t="s">
        <v>389</v>
      </c>
      <c r="C213" s="10">
        <v>16</v>
      </c>
      <c r="D213" s="10" t="s">
        <v>15</v>
      </c>
      <c r="E213" s="11" t="s">
        <v>390</v>
      </c>
    </row>
    <row r="214" spans="1:5">
      <c r="A214" s="9" t="str">
        <f>IFERROR(VLOOKUP(B214,'Integrado Fideicomisos'!A:A,1,FALSE),"Falta Reporte Ramo")</f>
        <v>Falta Reporte Ramo</v>
      </c>
      <c r="B214" s="9">
        <v>20061651101444</v>
      </c>
      <c r="C214" s="10">
        <v>16</v>
      </c>
      <c r="D214" s="10" t="s">
        <v>391</v>
      </c>
      <c r="E214" s="11" t="s">
        <v>392</v>
      </c>
    </row>
    <row r="215" spans="1:5">
      <c r="A215" s="9" t="str">
        <f>IFERROR(VLOOKUP(B215,'Integrado Fideicomisos'!A:A,1,FALSE),"Falta Reporte Ramo")</f>
        <v>Falta Reporte Ramo</v>
      </c>
      <c r="B215" s="9" t="s">
        <v>393</v>
      </c>
      <c r="C215" s="10">
        <v>16</v>
      </c>
      <c r="D215" s="10" t="s">
        <v>394</v>
      </c>
      <c r="E215" s="11" t="s">
        <v>395</v>
      </c>
    </row>
    <row r="216" spans="1:5">
      <c r="A216" s="9" t="str">
        <f>IFERROR(VLOOKUP(B216,'Integrado Fideicomisos'!A:A,1,FALSE),"Falta Reporte Ramo")</f>
        <v>Falta Reporte Ramo</v>
      </c>
      <c r="B216" s="9" t="s">
        <v>396</v>
      </c>
      <c r="C216" s="10">
        <v>16</v>
      </c>
      <c r="D216" s="10" t="s">
        <v>394</v>
      </c>
      <c r="E216" s="11" t="s">
        <v>395</v>
      </c>
    </row>
    <row r="217" spans="1:5">
      <c r="A217" s="9" t="str">
        <f>IFERROR(VLOOKUP(B217,'Integrado Fideicomisos'!A:A,1,FALSE),"Falta Reporte Ramo")</f>
        <v>Falta Reporte Ramo</v>
      </c>
      <c r="B217" s="9">
        <v>20191610001614</v>
      </c>
      <c r="C217" s="10">
        <v>16</v>
      </c>
      <c r="D217" s="10">
        <v>100</v>
      </c>
      <c r="E217" s="11" t="s">
        <v>395</v>
      </c>
    </row>
    <row r="218" spans="1:5">
      <c r="A218" s="9" t="str">
        <f>IFERROR(VLOOKUP(B218,'Integrado Fideicomisos'!A:A,1,FALSE),"Falta Reporte Ramo")</f>
        <v>Falta Reporte Ramo</v>
      </c>
      <c r="B218" s="9" t="s">
        <v>397</v>
      </c>
      <c r="C218" s="10">
        <v>16</v>
      </c>
      <c r="D218" s="10" t="s">
        <v>15</v>
      </c>
      <c r="E218" s="11" t="s">
        <v>398</v>
      </c>
    </row>
    <row r="219" spans="1:5">
      <c r="A219" s="9" t="str">
        <f>IFERROR(VLOOKUP(B219,'Integrado Fideicomisos'!A:A,1,FALSE),"Falta Reporte Ramo")</f>
        <v>Falta Reporte Ramo</v>
      </c>
      <c r="B219" s="9" t="s">
        <v>399</v>
      </c>
      <c r="C219" s="10">
        <v>16</v>
      </c>
      <c r="D219" s="10">
        <v>710</v>
      </c>
      <c r="E219" s="11" t="s">
        <v>400</v>
      </c>
    </row>
    <row r="220" spans="1:5" ht="22.5">
      <c r="A220" s="9" t="str">
        <f>IFERROR(VLOOKUP(B220,'Integrado Fideicomisos'!A:A,1,FALSE),"Falta Reporte Ramo")</f>
        <v>Falta Reporte Ramo</v>
      </c>
      <c r="B220" s="9" t="s">
        <v>401</v>
      </c>
      <c r="C220" s="10">
        <v>16</v>
      </c>
      <c r="D220" s="10">
        <v>715</v>
      </c>
      <c r="E220" s="11" t="s">
        <v>402</v>
      </c>
    </row>
    <row r="221" spans="1:5">
      <c r="A221" s="9" t="str">
        <f>IFERROR(VLOOKUP(B221,'Integrado Fideicomisos'!A:A,1,FALSE),"Falta Reporte Ramo")</f>
        <v>Falta Reporte Ramo</v>
      </c>
      <c r="B221" s="9" t="s">
        <v>403</v>
      </c>
      <c r="C221" s="10">
        <v>16</v>
      </c>
      <c r="D221" s="10" t="s">
        <v>404</v>
      </c>
      <c r="E221" s="11" t="s">
        <v>405</v>
      </c>
    </row>
    <row r="222" spans="1:5">
      <c r="A222" s="9" t="str">
        <f>IFERROR(VLOOKUP(B222,'Integrado Fideicomisos'!A:A,1,FALSE),"Falta Reporte Ramo")</f>
        <v>Falta Reporte Ramo</v>
      </c>
      <c r="B222" s="9" t="s">
        <v>406</v>
      </c>
      <c r="C222" s="10">
        <v>16</v>
      </c>
      <c r="D222" s="10" t="s">
        <v>407</v>
      </c>
      <c r="E222" s="11" t="s">
        <v>408</v>
      </c>
    </row>
    <row r="223" spans="1:5">
      <c r="A223" s="9" t="str">
        <f>IFERROR(VLOOKUP(B223,'Integrado Fideicomisos'!A:A,1,FALSE),"Falta Reporte Ramo")</f>
        <v>Falta Reporte Ramo</v>
      </c>
      <c r="B223" s="9">
        <v>20121640001564</v>
      </c>
      <c r="C223" s="10">
        <v>16</v>
      </c>
      <c r="D223" s="10">
        <v>414</v>
      </c>
      <c r="E223" s="11" t="s">
        <v>409</v>
      </c>
    </row>
    <row r="224" spans="1:5">
      <c r="A224" s="9" t="str">
        <f>IFERROR(VLOOKUP(B224,'Integrado Fideicomisos'!A:A,1,FALSE),"Falta Reporte Ramo")</f>
        <v>20003890M01044</v>
      </c>
      <c r="B224" s="9" t="s">
        <v>410</v>
      </c>
      <c r="C224" s="10">
        <v>38</v>
      </c>
      <c r="D224" s="10" t="s">
        <v>221</v>
      </c>
      <c r="E224" s="11" t="s">
        <v>411</v>
      </c>
    </row>
    <row r="225" spans="1:5">
      <c r="A225" s="9" t="str">
        <f>IFERROR(VLOOKUP(B225,'Integrado Fideicomisos'!A:A,1,FALSE),"Falta Reporte Ramo")</f>
        <v>20073890Y01468</v>
      </c>
      <c r="B225" s="9" t="s">
        <v>413</v>
      </c>
      <c r="C225" s="10">
        <v>38</v>
      </c>
      <c r="D225" s="10" t="s">
        <v>254</v>
      </c>
      <c r="E225" s="11" t="s">
        <v>255</v>
      </c>
    </row>
    <row r="226" spans="1:5">
      <c r="A226" s="9" t="str">
        <f>IFERROR(VLOOKUP(B226,'Integrado Fideicomisos'!A:A,1,FALSE),"Falta Reporte Ramo")</f>
        <v>20023891K01238</v>
      </c>
      <c r="B226" s="9" t="s">
        <v>416</v>
      </c>
      <c r="C226" s="10">
        <v>38</v>
      </c>
      <c r="D226" s="10" t="s">
        <v>279</v>
      </c>
      <c r="E226" s="11" t="s">
        <v>280</v>
      </c>
    </row>
    <row r="227" spans="1:5">
      <c r="A227" s="9" t="str">
        <f>IFERROR(VLOOKUP(B227,'Integrado Fideicomisos'!A:A,1,FALSE),"Falta Reporte Ramo")</f>
        <v>7000389ZY128</v>
      </c>
      <c r="B227" s="9" t="s">
        <v>418</v>
      </c>
      <c r="C227" s="10">
        <v>38</v>
      </c>
      <c r="D227" s="10" t="s">
        <v>319</v>
      </c>
      <c r="E227" s="11" t="s">
        <v>419</v>
      </c>
    </row>
    <row r="228" spans="1:5">
      <c r="A228" s="9">
        <f>IFERROR(VLOOKUP(B228,'Integrado Fideicomisos'!A:A,1,FALSE),"Falta Reporte Ramo")</f>
        <v>20033810001316</v>
      </c>
      <c r="B228" s="9">
        <v>20033810001316</v>
      </c>
      <c r="C228" s="10">
        <v>38</v>
      </c>
      <c r="D228" s="10" t="s">
        <v>95</v>
      </c>
      <c r="E228" s="11" t="s">
        <v>96</v>
      </c>
    </row>
    <row r="229" spans="1:5">
      <c r="A229" s="9" t="str">
        <f>IFERROR(VLOOKUP(B229,'Integrado Fideicomisos'!A:A,1,FALSE),"Falta Reporte Ramo")</f>
        <v>Falta Reporte Ramo</v>
      </c>
      <c r="B229" s="9">
        <v>20164630001589</v>
      </c>
      <c r="C229" s="10">
        <v>46</v>
      </c>
      <c r="D229" s="10">
        <v>300</v>
      </c>
      <c r="E229" s="11" t="s">
        <v>57</v>
      </c>
    </row>
    <row r="230" spans="1:5">
      <c r="A230" s="9" t="str">
        <f>IFERROR(VLOOKUP(B230,'Integrado Fideicomisos'!A:A,1,FALSE),"Falta Reporte Ramo")</f>
        <v>Falta Reporte Ramo</v>
      </c>
      <c r="B230" s="9">
        <v>20193614001615</v>
      </c>
      <c r="C230" s="10">
        <v>36</v>
      </c>
      <c r="D230" s="10" t="s">
        <v>422</v>
      </c>
      <c r="E230" s="11" t="s">
        <v>423</v>
      </c>
    </row>
    <row r="231" spans="1:5">
      <c r="A231" s="9" t="str">
        <f>IFERROR(VLOOKUP(B231,'Integrado Fideicomisos'!A:A,1,FALSE),"Falta Reporte Ramo")</f>
        <v>Falta Reporte Ramo</v>
      </c>
      <c r="B231" s="9">
        <v>20101821101520</v>
      </c>
      <c r="C231" s="10">
        <v>18</v>
      </c>
      <c r="D231" s="10">
        <v>211</v>
      </c>
      <c r="E231" s="11" t="s">
        <v>424</v>
      </c>
    </row>
    <row r="232" spans="1:5" ht="22.5">
      <c r="A232" s="9" t="str">
        <f>IFERROR(VLOOKUP(B232,'Integrado Fideicomisos'!A:A,1,FALSE),"Falta Reporte Ramo")</f>
        <v>Falta Reporte Ramo</v>
      </c>
      <c r="B232" s="9">
        <v>20141831401582</v>
      </c>
      <c r="C232" s="10">
        <v>18</v>
      </c>
      <c r="D232" s="10">
        <v>314</v>
      </c>
      <c r="E232" s="11" t="s">
        <v>426</v>
      </c>
    </row>
    <row r="233" spans="1:5">
      <c r="A233" s="9" t="str">
        <f>IFERROR(VLOOKUP(B233,'Integrado Fideicomisos'!A:A,1,FALSE),"Falta Reporte Ramo")</f>
        <v>Falta Reporte Ramo</v>
      </c>
      <c r="B233" s="9" t="s">
        <v>427</v>
      </c>
      <c r="C233" s="10">
        <v>18</v>
      </c>
      <c r="D233" s="10" t="s">
        <v>428</v>
      </c>
      <c r="E233" s="11" t="s">
        <v>429</v>
      </c>
    </row>
    <row r="234" spans="1:5">
      <c r="A234" s="9" t="str">
        <f>IFERROR(VLOOKUP(B234,'Integrado Fideicomisos'!A:A,1,FALSE),"Falta Reporte Ramo")</f>
        <v>Falta Reporte Ramo</v>
      </c>
      <c r="B234" s="9" t="s">
        <v>430</v>
      </c>
      <c r="C234" s="10">
        <v>18</v>
      </c>
      <c r="D234" s="10" t="s">
        <v>428</v>
      </c>
      <c r="E234" s="11" t="s">
        <v>429</v>
      </c>
    </row>
    <row r="235" spans="1:5">
      <c r="A235" s="9" t="str">
        <f>IFERROR(VLOOKUP(B235,'Integrado Fideicomisos'!A:A,1,FALSE),"Falta Reporte Ramo")</f>
        <v>Falta Reporte Ramo</v>
      </c>
      <c r="B235" s="9" t="s">
        <v>431</v>
      </c>
      <c r="C235" s="10">
        <v>18</v>
      </c>
      <c r="D235" s="10" t="s">
        <v>432</v>
      </c>
      <c r="E235" s="11" t="s">
        <v>433</v>
      </c>
    </row>
    <row r="236" spans="1:5">
      <c r="A236" s="9" t="str">
        <f>IFERROR(VLOOKUP(B236,'Integrado Fideicomisos'!A:A,1,FALSE),"Falta Reporte Ramo")</f>
        <v>Falta Reporte Ramo</v>
      </c>
      <c r="B236" s="9" t="s">
        <v>434</v>
      </c>
      <c r="C236" s="10">
        <v>18</v>
      </c>
      <c r="D236" s="10" t="s">
        <v>432</v>
      </c>
      <c r="E236" s="11" t="s">
        <v>433</v>
      </c>
    </row>
    <row r="237" spans="1:5">
      <c r="A237" s="9" t="str">
        <f>IFERROR(VLOOKUP(B237,'Integrado Fideicomisos'!A:A,1,FALSE),"Falta Reporte Ramo")</f>
        <v>Falta Reporte Ramo</v>
      </c>
      <c r="B237" s="9" t="s">
        <v>435</v>
      </c>
      <c r="C237" s="10">
        <v>18</v>
      </c>
      <c r="D237" s="10" t="s">
        <v>432</v>
      </c>
      <c r="E237" s="11" t="s">
        <v>433</v>
      </c>
    </row>
    <row r="238" spans="1:5">
      <c r="A238" s="9" t="str">
        <f>IFERROR(VLOOKUP(B238,'Integrado Fideicomisos'!A:A,1,FALSE),"Falta Reporte Ramo")</f>
        <v>Falta Reporte Ramo</v>
      </c>
      <c r="B238" s="9" t="s">
        <v>436</v>
      </c>
      <c r="C238" s="10">
        <v>18</v>
      </c>
      <c r="D238" s="10" t="s">
        <v>432</v>
      </c>
      <c r="E238" s="11" t="s">
        <v>433</v>
      </c>
    </row>
    <row r="239" spans="1:5">
      <c r="A239" s="9" t="str">
        <f>IFERROR(VLOOKUP(B239,'Integrado Fideicomisos'!A:A,1,FALSE),"Falta Reporte Ramo")</f>
        <v>Falta Reporte Ramo</v>
      </c>
      <c r="B239" s="9" t="s">
        <v>437</v>
      </c>
      <c r="C239" s="10">
        <v>18</v>
      </c>
      <c r="D239" s="10" t="s">
        <v>438</v>
      </c>
      <c r="E239" s="11" t="s">
        <v>439</v>
      </c>
    </row>
    <row r="240" spans="1:5">
      <c r="A240" s="9" t="str">
        <f>IFERROR(VLOOKUP(B240,'Integrado Fideicomisos'!A:A,1,FALSE),"Falta Reporte Ramo")</f>
        <v>Falta Reporte Ramo</v>
      </c>
      <c r="B240" s="9" t="s">
        <v>440</v>
      </c>
      <c r="C240" s="10">
        <v>18</v>
      </c>
      <c r="D240" s="10" t="s">
        <v>441</v>
      </c>
      <c r="E240" s="11" t="s">
        <v>442</v>
      </c>
    </row>
    <row r="241" spans="1:5">
      <c r="A241" s="9" t="str">
        <f>IFERROR(VLOOKUP(B241,'Integrado Fideicomisos'!A:A,1,FALSE),"Falta Reporte Ramo")</f>
        <v>Falta Reporte Ramo</v>
      </c>
      <c r="B241" s="9">
        <v>20010620001161</v>
      </c>
      <c r="C241" s="10">
        <v>6</v>
      </c>
      <c r="D241" s="10">
        <v>211</v>
      </c>
      <c r="E241" s="11" t="s">
        <v>443</v>
      </c>
    </row>
    <row r="242" spans="1:5">
      <c r="A242" s="9" t="str">
        <f>IFERROR(VLOOKUP(B242,'Integrado Fideicomisos'!A:A,1,FALSE),"Falta Reporte Ramo")</f>
        <v>Falta Reporte Ramo</v>
      </c>
      <c r="B242" s="9">
        <v>700003100051</v>
      </c>
      <c r="C242" s="10">
        <v>6</v>
      </c>
      <c r="D242" s="10">
        <v>212</v>
      </c>
      <c r="E242" s="11" t="s">
        <v>444</v>
      </c>
    </row>
    <row r="243" spans="1:5">
      <c r="A243" s="9" t="str">
        <f>IFERROR(VLOOKUP(B243,'Integrado Fideicomisos'!A:A,1,FALSE),"Falta Reporte Ramo")</f>
        <v>Falta Reporte Ramo</v>
      </c>
      <c r="B243" s="9" t="s">
        <v>445</v>
      </c>
      <c r="C243" s="10">
        <v>6</v>
      </c>
      <c r="D243" s="10">
        <v>212</v>
      </c>
      <c r="E243" s="11" t="s">
        <v>446</v>
      </c>
    </row>
    <row r="244" spans="1:5">
      <c r="A244" s="9" t="str">
        <f>IFERROR(VLOOKUP(B244,'Integrado Fideicomisos'!A:A,1,FALSE),"Falta Reporte Ramo")</f>
        <v>Falta Reporte Ramo</v>
      </c>
      <c r="B244" s="9">
        <v>20020641001235</v>
      </c>
      <c r="C244" s="10">
        <v>6</v>
      </c>
      <c r="D244" s="10">
        <v>212</v>
      </c>
      <c r="E244" s="11" t="s">
        <v>444</v>
      </c>
    </row>
    <row r="245" spans="1:5">
      <c r="A245" s="9" t="str">
        <f>IFERROR(VLOOKUP(B245,'Integrado Fideicomisos'!A:A,1,FALSE),"Falta Reporte Ramo")</f>
        <v>Falta Reporte Ramo</v>
      </c>
      <c r="B245" s="9">
        <v>700006810050</v>
      </c>
      <c r="C245" s="10">
        <v>6</v>
      </c>
      <c r="D245" s="10">
        <v>410</v>
      </c>
      <c r="E245" s="11" t="s">
        <v>447</v>
      </c>
    </row>
    <row r="246" spans="1:5">
      <c r="A246" s="9" t="str">
        <f>IFERROR(VLOOKUP(B246,'Integrado Fideicomisos'!A:A,1,FALSE),"Falta Reporte Ramo")</f>
        <v>Falta Reporte Ramo</v>
      </c>
      <c r="B246" s="9">
        <v>20180641101603</v>
      </c>
      <c r="C246" s="10">
        <v>6</v>
      </c>
      <c r="D246" s="10">
        <v>411</v>
      </c>
      <c r="E246" s="11" t="s">
        <v>448</v>
      </c>
    </row>
    <row r="247" spans="1:5">
      <c r="A247" s="9" t="str">
        <f>IFERROR(VLOOKUP(B247,'Integrado Fideicomisos'!A:A,1,FALSE),"Falta Reporte Ramo")</f>
        <v>Falta Reporte Ramo</v>
      </c>
      <c r="B247" s="9">
        <v>20170641101595</v>
      </c>
      <c r="C247" s="10">
        <v>6</v>
      </c>
      <c r="D247" s="10">
        <v>411</v>
      </c>
      <c r="E247" s="11" t="s">
        <v>448</v>
      </c>
    </row>
    <row r="248" spans="1:5">
      <c r="A248" s="9" t="str">
        <f>IFERROR(VLOOKUP(B248,'Integrado Fideicomisos'!A:A,1,FALSE),"Falta Reporte Ramo")</f>
        <v>Falta Reporte Ramo</v>
      </c>
      <c r="B248" s="9" t="s">
        <v>449</v>
      </c>
      <c r="C248" s="10">
        <v>6</v>
      </c>
      <c r="D248" s="10">
        <v>411</v>
      </c>
      <c r="E248" s="11" t="s">
        <v>448</v>
      </c>
    </row>
    <row r="249" spans="1:5">
      <c r="A249" s="9" t="str">
        <f>IFERROR(VLOOKUP(B249,'Integrado Fideicomisos'!A:A,1,FALSE),"Falta Reporte Ramo")</f>
        <v>Falta Reporte Ramo</v>
      </c>
      <c r="B249" s="9">
        <v>20140641101574</v>
      </c>
      <c r="C249" s="10">
        <v>6</v>
      </c>
      <c r="D249" s="10">
        <v>411</v>
      </c>
      <c r="E249" s="11" t="s">
        <v>448</v>
      </c>
    </row>
    <row r="250" spans="1:5">
      <c r="A250" s="9" t="str">
        <f>IFERROR(VLOOKUP(B250,'Integrado Fideicomisos'!A:A,1,FALSE),"Falta Reporte Ramo")</f>
        <v>Falta Reporte Ramo</v>
      </c>
      <c r="B250" s="9">
        <v>20140641101578</v>
      </c>
      <c r="C250" s="10">
        <v>6</v>
      </c>
      <c r="D250" s="10">
        <v>411</v>
      </c>
      <c r="E250" s="11" t="s">
        <v>448</v>
      </c>
    </row>
    <row r="251" spans="1:5">
      <c r="A251" s="9" t="str">
        <f>IFERROR(VLOOKUP(B251,'Integrado Fideicomisos'!A:A,1,FALSE),"Falta Reporte Ramo")</f>
        <v>Falta Reporte Ramo</v>
      </c>
      <c r="B251" s="9">
        <v>20000641101049</v>
      </c>
      <c r="C251" s="10">
        <v>6</v>
      </c>
      <c r="D251" s="10">
        <v>411</v>
      </c>
      <c r="E251" s="11" t="s">
        <v>448</v>
      </c>
    </row>
    <row r="252" spans="1:5">
      <c r="A252" s="9" t="str">
        <f>IFERROR(VLOOKUP(B252,'Integrado Fideicomisos'!A:A,1,FALSE),"Falta Reporte Ramo")</f>
        <v>Falta Reporte Ramo</v>
      </c>
      <c r="B252" s="9">
        <v>700006812413</v>
      </c>
      <c r="C252" s="10">
        <v>6</v>
      </c>
      <c r="D252" s="10">
        <v>411</v>
      </c>
      <c r="E252" s="11" t="s">
        <v>450</v>
      </c>
    </row>
    <row r="253" spans="1:5">
      <c r="A253" s="9" t="str">
        <f>IFERROR(VLOOKUP(B253,'Integrado Fideicomisos'!A:A,1,FALSE),"Falta Reporte Ramo")</f>
        <v>Falta Reporte Ramo</v>
      </c>
      <c r="B253" s="9">
        <v>20170641901596</v>
      </c>
      <c r="C253" s="10">
        <v>6</v>
      </c>
      <c r="D253" s="10">
        <v>419</v>
      </c>
      <c r="E253" s="11" t="s">
        <v>451</v>
      </c>
    </row>
    <row r="254" spans="1:5">
      <c r="A254" s="9" t="str">
        <f>IFERROR(VLOOKUP(B254,'Integrado Fideicomisos'!A:A,1,FALSE),"Falta Reporte Ramo")</f>
        <v>Falta Reporte Ramo</v>
      </c>
      <c r="B254" s="9">
        <v>20050671501393</v>
      </c>
      <c r="C254" s="10">
        <v>6</v>
      </c>
      <c r="D254" s="10">
        <v>715</v>
      </c>
      <c r="E254" s="11" t="s">
        <v>452</v>
      </c>
    </row>
    <row r="255" spans="1:5">
      <c r="A255" s="9" t="str">
        <f>IFERROR(VLOOKUP(B255,'Integrado Fideicomisos'!A:A,1,FALSE),"Falta Reporte Ramo")</f>
        <v>Falta Reporte Ramo</v>
      </c>
      <c r="B255" s="9" t="s">
        <v>453</v>
      </c>
      <c r="C255" s="10">
        <v>6</v>
      </c>
      <c r="D255" s="10" t="s">
        <v>38</v>
      </c>
      <c r="E255" s="11" t="s">
        <v>454</v>
      </c>
    </row>
    <row r="256" spans="1:5">
      <c r="A256" s="9" t="str">
        <f>IFERROR(VLOOKUP(B256,'Integrado Fideicomisos'!A:A,1,FALSE),"Falta Reporte Ramo")</f>
        <v>Falta Reporte Ramo</v>
      </c>
      <c r="B256" s="9" t="s">
        <v>455</v>
      </c>
      <c r="C256" s="10">
        <v>6</v>
      </c>
      <c r="D256" s="10" t="s">
        <v>38</v>
      </c>
      <c r="E256" s="11" t="s">
        <v>454</v>
      </c>
    </row>
    <row r="257" spans="1:5">
      <c r="A257" s="9" t="str">
        <f>IFERROR(VLOOKUP(B257,'Integrado Fideicomisos'!A:A,1,FALSE),"Falta Reporte Ramo")</f>
        <v>Falta Reporte Ramo</v>
      </c>
      <c r="B257" s="9" t="s">
        <v>456</v>
      </c>
      <c r="C257" s="10">
        <v>6</v>
      </c>
      <c r="D257" s="10" t="s">
        <v>38</v>
      </c>
      <c r="E257" s="11" t="s">
        <v>454</v>
      </c>
    </row>
    <row r="258" spans="1:5">
      <c r="A258" s="9" t="str">
        <f>IFERROR(VLOOKUP(B258,'Integrado Fideicomisos'!A:A,1,FALSE),"Falta Reporte Ramo")</f>
        <v>Falta Reporte Ramo</v>
      </c>
      <c r="B258" s="9" t="s">
        <v>457</v>
      </c>
      <c r="C258" s="10">
        <v>6</v>
      </c>
      <c r="D258" s="10" t="s">
        <v>60</v>
      </c>
      <c r="E258" s="11" t="s">
        <v>458</v>
      </c>
    </row>
    <row r="259" spans="1:5">
      <c r="A259" s="9" t="str">
        <f>IFERROR(VLOOKUP(B259,'Integrado Fideicomisos'!A:A,1,FALSE),"Falta Reporte Ramo")</f>
        <v>Falta Reporte Ramo</v>
      </c>
      <c r="B259" s="9">
        <v>20020671001239</v>
      </c>
      <c r="C259" s="10">
        <v>6</v>
      </c>
      <c r="D259" s="10" t="s">
        <v>58</v>
      </c>
      <c r="E259" s="11" t="s">
        <v>459</v>
      </c>
    </row>
    <row r="260" spans="1:5">
      <c r="A260" s="9" t="str">
        <f>IFERROR(VLOOKUP(B260,'Integrado Fideicomisos'!A:A,1,FALSE),"Falta Reporte Ramo")</f>
        <v>Falta Reporte Ramo</v>
      </c>
      <c r="B260" s="9">
        <v>20040630001369</v>
      </c>
      <c r="C260" s="10">
        <v>6</v>
      </c>
      <c r="D260" s="10" t="s">
        <v>58</v>
      </c>
      <c r="E260" s="11" t="s">
        <v>459</v>
      </c>
    </row>
    <row r="261" spans="1:5">
      <c r="A261" s="9" t="str">
        <f>IFERROR(VLOOKUP(B261,'Integrado Fideicomisos'!A:A,1,FALSE),"Falta Reporte Ramo")</f>
        <v>Falta Reporte Ramo</v>
      </c>
      <c r="B261" s="9" t="s">
        <v>460</v>
      </c>
      <c r="C261" s="10">
        <v>6</v>
      </c>
      <c r="D261" s="10" t="s">
        <v>461</v>
      </c>
      <c r="E261" s="11" t="s">
        <v>462</v>
      </c>
    </row>
    <row r="262" spans="1:5">
      <c r="A262" s="9" t="str">
        <f>IFERROR(VLOOKUP(B262,'Integrado Fideicomisos'!A:A,1,FALSE),"Falta Reporte Ramo")</f>
        <v>Falta Reporte Ramo</v>
      </c>
      <c r="B262" s="9" t="s">
        <v>463</v>
      </c>
      <c r="C262" s="10">
        <v>6</v>
      </c>
      <c r="D262" s="10" t="s">
        <v>461</v>
      </c>
      <c r="E262" s="11" t="s">
        <v>462</v>
      </c>
    </row>
    <row r="263" spans="1:5">
      <c r="A263" s="9" t="str">
        <f>IFERROR(VLOOKUP(B263,'Integrado Fideicomisos'!A:A,1,FALSE),"Falta Reporte Ramo")</f>
        <v>Falta Reporte Ramo</v>
      </c>
      <c r="B263" s="9" t="s">
        <v>464</v>
      </c>
      <c r="C263" s="10">
        <v>6</v>
      </c>
      <c r="D263" s="10" t="s">
        <v>461</v>
      </c>
      <c r="E263" s="11" t="s">
        <v>462</v>
      </c>
    </row>
    <row r="264" spans="1:5">
      <c r="A264" s="9" t="str">
        <f>IFERROR(VLOOKUP(B264,'Integrado Fideicomisos'!A:A,1,FALSE),"Falta Reporte Ramo")</f>
        <v>Falta Reporte Ramo</v>
      </c>
      <c r="B264" s="9" t="s">
        <v>465</v>
      </c>
      <c r="C264" s="10">
        <v>6</v>
      </c>
      <c r="D264" s="10" t="s">
        <v>461</v>
      </c>
      <c r="E264" s="11" t="s">
        <v>462</v>
      </c>
    </row>
    <row r="265" spans="1:5">
      <c r="A265" s="9" t="str">
        <f>IFERROR(VLOOKUP(B265,'Integrado Fideicomisos'!A:A,1,FALSE),"Falta Reporte Ramo")</f>
        <v>Falta Reporte Ramo</v>
      </c>
      <c r="B265" s="9" t="s">
        <v>466</v>
      </c>
      <c r="C265" s="10">
        <v>6</v>
      </c>
      <c r="D265" s="10" t="s">
        <v>461</v>
      </c>
      <c r="E265" s="11" t="s">
        <v>462</v>
      </c>
    </row>
    <row r="266" spans="1:5">
      <c r="A266" s="9" t="str">
        <f>IFERROR(VLOOKUP(B266,'Integrado Fideicomisos'!A:A,1,FALSE),"Falta Reporte Ramo")</f>
        <v>Falta Reporte Ramo</v>
      </c>
      <c r="B266" s="9" t="s">
        <v>467</v>
      </c>
      <c r="C266" s="10">
        <v>6</v>
      </c>
      <c r="D266" s="10" t="s">
        <v>461</v>
      </c>
      <c r="E266" s="11" t="s">
        <v>462</v>
      </c>
    </row>
    <row r="267" spans="1:5">
      <c r="A267" s="9" t="str">
        <f>IFERROR(VLOOKUP(B267,'Integrado Fideicomisos'!A:A,1,FALSE),"Falta Reporte Ramo")</f>
        <v>Falta Reporte Ramo</v>
      </c>
      <c r="B267" s="9" t="s">
        <v>468</v>
      </c>
      <c r="C267" s="10">
        <v>6</v>
      </c>
      <c r="D267" s="10" t="s">
        <v>461</v>
      </c>
      <c r="E267" s="11" t="s">
        <v>462</v>
      </c>
    </row>
    <row r="268" spans="1:5">
      <c r="A268" s="9" t="str">
        <f>IFERROR(VLOOKUP(B268,'Integrado Fideicomisos'!A:A,1,FALSE),"Falta Reporte Ramo")</f>
        <v>Falta Reporte Ramo</v>
      </c>
      <c r="B268" s="9" t="s">
        <v>469</v>
      </c>
      <c r="C268" s="10">
        <v>6</v>
      </c>
      <c r="D268" s="10" t="s">
        <v>461</v>
      </c>
      <c r="E268" s="11" t="s">
        <v>462</v>
      </c>
    </row>
    <row r="269" spans="1:5">
      <c r="A269" s="9" t="str">
        <f>IFERROR(VLOOKUP(B269,'Integrado Fideicomisos'!A:A,1,FALSE),"Falta Reporte Ramo")</f>
        <v>Falta Reporte Ramo</v>
      </c>
      <c r="B269" s="9" t="s">
        <v>470</v>
      </c>
      <c r="C269" s="10">
        <v>6</v>
      </c>
      <c r="D269" s="10" t="s">
        <v>471</v>
      </c>
      <c r="E269" s="11" t="s">
        <v>472</v>
      </c>
    </row>
    <row r="270" spans="1:5">
      <c r="A270" s="9" t="str">
        <f>IFERROR(VLOOKUP(B270,'Integrado Fideicomisos'!A:A,1,FALSE),"Falta Reporte Ramo")</f>
        <v>Falta Reporte Ramo</v>
      </c>
      <c r="B270" s="9" t="s">
        <v>473</v>
      </c>
      <c r="C270" s="10">
        <v>6</v>
      </c>
      <c r="D270" s="10" t="s">
        <v>474</v>
      </c>
      <c r="E270" s="11" t="s">
        <v>475</v>
      </c>
    </row>
    <row r="271" spans="1:5">
      <c r="A271" s="9" t="str">
        <f>IFERROR(VLOOKUP(B271,'Integrado Fideicomisos'!A:A,1,FALSE),"Falta Reporte Ramo")</f>
        <v>Falta Reporte Ramo</v>
      </c>
      <c r="B271" s="9" t="s">
        <v>476</v>
      </c>
      <c r="C271" s="10">
        <v>6</v>
      </c>
      <c r="D271" s="10" t="s">
        <v>477</v>
      </c>
      <c r="E271" s="11" t="s">
        <v>478</v>
      </c>
    </row>
    <row r="272" spans="1:5">
      <c r="A272" s="9" t="str">
        <f>IFERROR(VLOOKUP(B272,'Integrado Fideicomisos'!A:A,1,FALSE),"Falta Reporte Ramo")</f>
        <v>Falta Reporte Ramo</v>
      </c>
      <c r="B272" s="9" t="s">
        <v>479</v>
      </c>
      <c r="C272" s="10">
        <v>6</v>
      </c>
      <c r="D272" s="10" t="s">
        <v>480</v>
      </c>
      <c r="E272" s="11" t="s">
        <v>481</v>
      </c>
    </row>
    <row r="273" spans="1:5">
      <c r="A273" s="9" t="str">
        <f>IFERROR(VLOOKUP(B273,'Integrado Fideicomisos'!A:A,1,FALSE),"Falta Reporte Ramo")</f>
        <v>Falta Reporte Ramo</v>
      </c>
      <c r="B273" s="9" t="s">
        <v>482</v>
      </c>
      <c r="C273" s="10">
        <v>6</v>
      </c>
      <c r="D273" s="10" t="s">
        <v>480</v>
      </c>
      <c r="E273" s="11" t="s">
        <v>481</v>
      </c>
    </row>
    <row r="274" spans="1:5">
      <c r="A274" s="9" t="str">
        <f>IFERROR(VLOOKUP(B274,'Integrado Fideicomisos'!A:A,1,FALSE),"Falta Reporte Ramo")</f>
        <v>Falta Reporte Ramo</v>
      </c>
      <c r="B274" s="9" t="s">
        <v>483</v>
      </c>
      <c r="C274" s="10">
        <v>6</v>
      </c>
      <c r="D274" s="10" t="s">
        <v>480</v>
      </c>
      <c r="E274" s="11" t="s">
        <v>481</v>
      </c>
    </row>
    <row r="275" spans="1:5">
      <c r="A275" s="9" t="str">
        <f>IFERROR(VLOOKUP(B275,'Integrado Fideicomisos'!A:A,1,FALSE),"Falta Reporte Ramo")</f>
        <v>Falta Reporte Ramo</v>
      </c>
      <c r="B275" s="9" t="s">
        <v>484</v>
      </c>
      <c r="C275" s="10">
        <v>6</v>
      </c>
      <c r="D275" s="10" t="s">
        <v>480</v>
      </c>
      <c r="E275" s="11" t="s">
        <v>481</v>
      </c>
    </row>
    <row r="276" spans="1:5">
      <c r="A276" s="9" t="str">
        <f>IFERROR(VLOOKUP(B276,'Integrado Fideicomisos'!A:A,1,FALSE),"Falta Reporte Ramo")</f>
        <v>Falta Reporte Ramo</v>
      </c>
      <c r="B276" s="9" t="s">
        <v>485</v>
      </c>
      <c r="C276" s="10">
        <v>6</v>
      </c>
      <c r="D276" s="10" t="s">
        <v>486</v>
      </c>
      <c r="E276" s="11" t="s">
        <v>487</v>
      </c>
    </row>
    <row r="277" spans="1:5">
      <c r="A277" s="9" t="str">
        <f>IFERROR(VLOOKUP(B277,'Integrado Fideicomisos'!A:A,1,FALSE),"Falta Reporte Ramo")</f>
        <v>Falta Reporte Ramo</v>
      </c>
      <c r="B277" s="9" t="s">
        <v>489</v>
      </c>
      <c r="C277" s="10">
        <v>6</v>
      </c>
      <c r="D277" s="10" t="s">
        <v>486</v>
      </c>
      <c r="E277" s="11" t="s">
        <v>488</v>
      </c>
    </row>
    <row r="278" spans="1:5">
      <c r="A278" s="9" t="str">
        <f>IFERROR(VLOOKUP(B278,'Integrado Fideicomisos'!A:A,1,FALSE),"Falta Reporte Ramo")</f>
        <v>Falta Reporte Ramo</v>
      </c>
      <c r="B278" s="9" t="s">
        <v>490</v>
      </c>
      <c r="C278" s="10">
        <v>6</v>
      </c>
      <c r="D278" s="10" t="s">
        <v>486</v>
      </c>
      <c r="E278" s="11" t="s">
        <v>488</v>
      </c>
    </row>
    <row r="279" spans="1:5">
      <c r="A279" s="9" t="str">
        <f>IFERROR(VLOOKUP(B279,'Integrado Fideicomisos'!A:A,1,FALSE),"Falta Reporte Ramo")</f>
        <v>Falta Reporte Ramo</v>
      </c>
      <c r="B279" s="9" t="s">
        <v>491</v>
      </c>
      <c r="C279" s="10">
        <v>6</v>
      </c>
      <c r="D279" s="10" t="s">
        <v>486</v>
      </c>
      <c r="E279" s="11" t="s">
        <v>488</v>
      </c>
    </row>
    <row r="280" spans="1:5" ht="22.5">
      <c r="A280" s="9" t="str">
        <f>IFERROR(VLOOKUP(B280,'Integrado Fideicomisos'!A:A,1,FALSE),"Falta Reporte Ramo")</f>
        <v>Falta Reporte Ramo</v>
      </c>
      <c r="B280" s="9">
        <v>20070211301479</v>
      </c>
      <c r="C280" s="10">
        <v>6</v>
      </c>
      <c r="D280" s="10">
        <v>712</v>
      </c>
      <c r="E280" s="11" t="s">
        <v>492</v>
      </c>
    </row>
    <row r="281" spans="1:5">
      <c r="A281" s="9" t="str">
        <f>IFERROR(VLOOKUP(B281,'Integrado Fideicomisos'!A:A,1,FALSE),"Falta Reporte Ramo")</f>
        <v>Falta Reporte Ramo</v>
      </c>
      <c r="B281" s="9" t="s">
        <v>493</v>
      </c>
      <c r="C281" s="10">
        <v>6</v>
      </c>
      <c r="D281" s="10" t="s">
        <v>494</v>
      </c>
      <c r="E281" s="11" t="s">
        <v>495</v>
      </c>
    </row>
    <row r="282" spans="1:5">
      <c r="A282" s="9" t="str">
        <f>IFERROR(VLOOKUP(B282,'Integrado Fideicomisos'!A:A,1,FALSE),"Falta Reporte Ramo")</f>
        <v>Falta Reporte Ramo</v>
      </c>
      <c r="B282" s="9" t="s">
        <v>496</v>
      </c>
      <c r="C282" s="10">
        <v>6</v>
      </c>
      <c r="D282" s="10" t="s">
        <v>494</v>
      </c>
      <c r="E282" s="11" t="s">
        <v>495</v>
      </c>
    </row>
    <row r="283" spans="1:5">
      <c r="A283" s="9" t="str">
        <f>IFERROR(VLOOKUP(B283,'Integrado Fideicomisos'!A:A,1,FALSE),"Falta Reporte Ramo")</f>
        <v>Falta Reporte Ramo</v>
      </c>
      <c r="B283" s="9" t="s">
        <v>497</v>
      </c>
      <c r="C283" s="10">
        <v>6</v>
      </c>
      <c r="D283" s="10" t="s">
        <v>494</v>
      </c>
      <c r="E283" s="11" t="s">
        <v>495</v>
      </c>
    </row>
    <row r="284" spans="1:5">
      <c r="A284" s="9" t="str">
        <f>IFERROR(VLOOKUP(B284,'Integrado Fideicomisos'!A:A,1,FALSE),"Falta Reporte Ramo")</f>
        <v>Falta Reporte Ramo</v>
      </c>
      <c r="B284" s="9" t="s">
        <v>498</v>
      </c>
      <c r="C284" s="10">
        <v>6</v>
      </c>
      <c r="D284" s="10" t="s">
        <v>494</v>
      </c>
      <c r="E284" s="11" t="s">
        <v>495</v>
      </c>
    </row>
    <row r="285" spans="1:5">
      <c r="A285" s="9" t="str">
        <f>IFERROR(VLOOKUP(B285,'Integrado Fideicomisos'!A:A,1,FALSE),"Falta Reporte Ramo")</f>
        <v>Falta Reporte Ramo</v>
      </c>
      <c r="B285" s="9" t="s">
        <v>499</v>
      </c>
      <c r="C285" s="10">
        <v>6</v>
      </c>
      <c r="D285" s="10" t="s">
        <v>494</v>
      </c>
      <c r="E285" s="11" t="s">
        <v>495</v>
      </c>
    </row>
    <row r="286" spans="1:5">
      <c r="A286" s="9" t="str">
        <f>IFERROR(VLOOKUP(B286,'Integrado Fideicomisos'!A:A,1,FALSE),"Falta Reporte Ramo")</f>
        <v>Falta Reporte Ramo</v>
      </c>
      <c r="B286" s="9" t="s">
        <v>500</v>
      </c>
      <c r="C286" s="10">
        <v>6</v>
      </c>
      <c r="D286" s="10" t="s">
        <v>494</v>
      </c>
      <c r="E286" s="11" t="s">
        <v>495</v>
      </c>
    </row>
    <row r="287" spans="1:5">
      <c r="A287" s="9" t="str">
        <f>IFERROR(VLOOKUP(B287,'Integrado Fideicomisos'!A:A,1,FALSE),"Falta Reporte Ramo")</f>
        <v>Falta Reporte Ramo</v>
      </c>
      <c r="B287" s="9" t="s">
        <v>501</v>
      </c>
      <c r="C287" s="10">
        <v>6</v>
      </c>
      <c r="D287" s="10" t="s">
        <v>494</v>
      </c>
      <c r="E287" s="11" t="s">
        <v>495</v>
      </c>
    </row>
    <row r="288" spans="1:5">
      <c r="A288" s="9" t="str">
        <f>IFERROR(VLOOKUP(B288,'Integrado Fideicomisos'!A:A,1,FALSE),"Falta Reporte Ramo")</f>
        <v>Falta Reporte Ramo</v>
      </c>
      <c r="B288" s="9" t="s">
        <v>502</v>
      </c>
      <c r="C288" s="10">
        <v>6</v>
      </c>
      <c r="D288" s="10" t="s">
        <v>494</v>
      </c>
      <c r="E288" s="11" t="s">
        <v>495</v>
      </c>
    </row>
    <row r="289" spans="1:5">
      <c r="A289" s="9" t="str">
        <f>IFERROR(VLOOKUP(B289,'Integrado Fideicomisos'!A:A,1,FALSE),"Falta Reporte Ramo")</f>
        <v>Falta Reporte Ramo</v>
      </c>
      <c r="B289" s="9" t="s">
        <v>503</v>
      </c>
      <c r="C289" s="10">
        <v>6</v>
      </c>
      <c r="D289" s="10" t="s">
        <v>494</v>
      </c>
      <c r="E289" s="11" t="s">
        <v>495</v>
      </c>
    </row>
    <row r="290" spans="1:5">
      <c r="A290" s="9" t="str">
        <f>IFERROR(VLOOKUP(B290,'Integrado Fideicomisos'!A:A,1,FALSE),"Falta Reporte Ramo")</f>
        <v>Falta Reporte Ramo</v>
      </c>
      <c r="B290" s="9">
        <v>20160621301591</v>
      </c>
      <c r="C290" s="10">
        <v>6</v>
      </c>
      <c r="D290" s="10">
        <v>213</v>
      </c>
      <c r="E290" s="11" t="s">
        <v>504</v>
      </c>
    </row>
    <row r="291" spans="1:5">
      <c r="A291" s="9" t="str">
        <f>IFERROR(VLOOKUP(B291,'Integrado Fideicomisos'!A:A,1,FALSE),"Falta Reporte Ramo")</f>
        <v>Falta Reporte Ramo</v>
      </c>
      <c r="B291" s="9" t="s">
        <v>245</v>
      </c>
      <c r="C291" s="10">
        <v>6</v>
      </c>
      <c r="D291" s="10">
        <v>213</v>
      </c>
      <c r="E291" s="11" t="s">
        <v>504</v>
      </c>
    </row>
    <row r="292" spans="1:5">
      <c r="A292" s="9" t="str">
        <f>IFERROR(VLOOKUP(B292,'Integrado Fideicomisos'!A:A,1,FALSE),"Falta Reporte Ramo")</f>
        <v>Falta Reporte Ramo</v>
      </c>
      <c r="B292" s="9" t="s">
        <v>505</v>
      </c>
      <c r="C292" s="10">
        <v>6</v>
      </c>
      <c r="D292" s="10">
        <v>210</v>
      </c>
      <c r="E292" s="11" t="s">
        <v>506</v>
      </c>
    </row>
    <row r="293" spans="1:5">
      <c r="A293" s="9" t="str">
        <f>IFERROR(VLOOKUP(B293,'Integrado Fideicomisos'!A:A,1,FALSE),"Falta Reporte Ramo")</f>
        <v>Falta Reporte Ramo</v>
      </c>
      <c r="B293" s="9" t="s">
        <v>507</v>
      </c>
      <c r="C293" s="10">
        <v>6</v>
      </c>
      <c r="D293" s="10">
        <v>210</v>
      </c>
      <c r="E293" s="11" t="s">
        <v>506</v>
      </c>
    </row>
    <row r="294" spans="1:5">
      <c r="A294" s="9" t="str">
        <f>IFERROR(VLOOKUP(B294,'Integrado Fideicomisos'!A:A,1,FALSE),"Falta Reporte Ramo")</f>
        <v>Falta Reporte Ramo</v>
      </c>
      <c r="B294" s="9" t="s">
        <v>508</v>
      </c>
      <c r="C294" s="10">
        <v>6</v>
      </c>
      <c r="D294" s="10">
        <v>210</v>
      </c>
      <c r="E294" s="11" t="s">
        <v>506</v>
      </c>
    </row>
    <row r="295" spans="1:5">
      <c r="A295" s="9" t="str">
        <f>IFERROR(VLOOKUP(B295,'Integrado Fideicomisos'!A:A,1,FALSE),"Falta Reporte Ramo")</f>
        <v>Falta Reporte Ramo</v>
      </c>
      <c r="B295" s="9">
        <v>20110621001545</v>
      </c>
      <c r="C295" s="10">
        <v>6</v>
      </c>
      <c r="D295" s="10">
        <v>210</v>
      </c>
      <c r="E295" s="11" t="s">
        <v>506</v>
      </c>
    </row>
    <row r="296" spans="1:5">
      <c r="A296" s="9" t="str">
        <f>IFERROR(VLOOKUP(B296,'Integrado Fideicomisos'!A:A,1,FALSE),"Falta Reporte Ramo")</f>
        <v>Falta Reporte Ramo</v>
      </c>
      <c r="B296" s="9">
        <v>20120621001550</v>
      </c>
      <c r="C296" s="10">
        <v>6</v>
      </c>
      <c r="D296" s="10">
        <v>210</v>
      </c>
      <c r="E296" s="11" t="s">
        <v>506</v>
      </c>
    </row>
    <row r="297" spans="1:5">
      <c r="A297" s="9" t="str">
        <f>IFERROR(VLOOKUP(B297,'Integrado Fideicomisos'!A:A,1,FALSE),"Falta Reporte Ramo")</f>
        <v>Falta Reporte Ramo</v>
      </c>
      <c r="B297" s="9">
        <v>700006200065</v>
      </c>
      <c r="C297" s="10">
        <v>6</v>
      </c>
      <c r="D297" s="10">
        <v>210</v>
      </c>
      <c r="E297" s="11" t="s">
        <v>506</v>
      </c>
    </row>
    <row r="298" spans="1:5">
      <c r="A298" s="9" t="str">
        <f>IFERROR(VLOOKUP(B298,'Integrado Fideicomisos'!A:A,1,FALSE),"Falta Reporte Ramo")</f>
        <v>Falta Reporte Ramo</v>
      </c>
      <c r="B298" s="9">
        <v>20030641101331</v>
      </c>
      <c r="C298" s="10">
        <v>6</v>
      </c>
      <c r="D298" s="10">
        <v>411</v>
      </c>
      <c r="E298" s="11" t="s">
        <v>448</v>
      </c>
    </row>
    <row r="299" spans="1:5">
      <c r="A299" s="9" t="str">
        <f>IFERROR(VLOOKUP(B299,'Integrado Fideicomisos'!A:A,1,FALSE),"Falta Reporte Ramo")</f>
        <v>Falta Reporte Ramo</v>
      </c>
      <c r="B299" s="9">
        <v>20060641101420</v>
      </c>
      <c r="C299" s="10">
        <v>6</v>
      </c>
      <c r="D299" s="10">
        <v>411</v>
      </c>
      <c r="E299" s="11" t="s">
        <v>448</v>
      </c>
    </row>
    <row r="300" spans="1:5">
      <c r="A300" s="9" t="str">
        <f>IFERROR(VLOOKUP(B300,'Integrado Fideicomisos'!A:A,1,FALSE),"Falta Reporte Ramo")</f>
        <v>Falta Reporte Ramo</v>
      </c>
      <c r="B300" s="9">
        <v>20000620001120</v>
      </c>
      <c r="C300" s="10">
        <v>6</v>
      </c>
      <c r="D300" s="10">
        <v>213</v>
      </c>
      <c r="E300" s="11" t="s">
        <v>509</v>
      </c>
    </row>
    <row r="301" spans="1:5">
      <c r="A301" s="9" t="str">
        <f>IFERROR(VLOOKUP(B301,'Integrado Fideicomisos'!A:A,1,FALSE),"Falta Reporte Ramo")</f>
        <v>Falta Reporte Ramo</v>
      </c>
      <c r="B301" s="9" t="s">
        <v>510</v>
      </c>
      <c r="C301" s="10">
        <v>6</v>
      </c>
      <c r="D301" s="10" t="s">
        <v>511</v>
      </c>
      <c r="E301" s="11" t="s">
        <v>512</v>
      </c>
    </row>
    <row r="302" spans="1:5">
      <c r="A302" s="9" t="str">
        <f>IFERROR(VLOOKUP(B302,'Integrado Fideicomisos'!A:A,1,FALSE),"Falta Reporte Ramo")</f>
        <v>Falta Reporte Ramo</v>
      </c>
      <c r="B302" s="9" t="s">
        <v>513</v>
      </c>
      <c r="C302" s="10">
        <v>6</v>
      </c>
      <c r="D302" s="10" t="s">
        <v>514</v>
      </c>
      <c r="E302" s="11" t="s">
        <v>515</v>
      </c>
    </row>
    <row r="303" spans="1:5">
      <c r="A303" s="9" t="str">
        <f>IFERROR(VLOOKUP(B303,'Integrado Fideicomisos'!A:A,1,FALSE),"Falta Reporte Ramo")</f>
        <v>Falta Reporte Ramo</v>
      </c>
      <c r="B303" s="9" t="s">
        <v>516</v>
      </c>
      <c r="C303" s="10">
        <v>6</v>
      </c>
      <c r="D303" s="10" t="s">
        <v>514</v>
      </c>
      <c r="E303" s="11" t="s">
        <v>515</v>
      </c>
    </row>
    <row r="304" spans="1:5">
      <c r="A304" s="9" t="str">
        <f>IFERROR(VLOOKUP(B304,'Integrado Fideicomisos'!A:A,1,FALSE),"Falta Reporte Ramo")</f>
        <v>Falta Reporte Ramo</v>
      </c>
      <c r="B304" s="9" t="s">
        <v>517</v>
      </c>
      <c r="C304" s="10">
        <v>6</v>
      </c>
      <c r="D304" s="10" t="s">
        <v>514</v>
      </c>
      <c r="E304" s="11" t="s">
        <v>515</v>
      </c>
    </row>
    <row r="305" spans="1:5">
      <c r="A305" s="9" t="str">
        <f>IFERROR(VLOOKUP(B305,'Integrado Fideicomisos'!A:A,1,FALSE),"Falta Reporte Ramo")</f>
        <v>Falta Reporte Ramo</v>
      </c>
      <c r="B305" s="9" t="s">
        <v>518</v>
      </c>
      <c r="C305" s="10">
        <v>6</v>
      </c>
      <c r="D305" s="10" t="s">
        <v>514</v>
      </c>
      <c r="E305" s="11" t="s">
        <v>515</v>
      </c>
    </row>
    <row r="306" spans="1:5">
      <c r="A306" s="9" t="str">
        <f>IFERROR(VLOOKUP(B306,'Integrado Fideicomisos'!A:A,1,FALSE),"Falta Reporte Ramo")</f>
        <v>Falta Reporte Ramo</v>
      </c>
      <c r="B306" s="9" t="s">
        <v>519</v>
      </c>
      <c r="C306" s="10">
        <v>6</v>
      </c>
      <c r="D306" s="10" t="s">
        <v>514</v>
      </c>
      <c r="E306" s="11" t="s">
        <v>515</v>
      </c>
    </row>
    <row r="307" spans="1:5">
      <c r="A307" s="9" t="str">
        <f>IFERROR(VLOOKUP(B307,'Integrado Fideicomisos'!A:A,1,FALSE),"Falta Reporte Ramo")</f>
        <v>Falta Reporte Ramo</v>
      </c>
      <c r="B307" s="9" t="s">
        <v>520</v>
      </c>
      <c r="C307" s="10">
        <v>6</v>
      </c>
      <c r="D307" s="10" t="s">
        <v>514</v>
      </c>
      <c r="E307" s="11" t="s">
        <v>515</v>
      </c>
    </row>
    <row r="308" spans="1:5">
      <c r="A308" s="9" t="str">
        <f>IFERROR(VLOOKUP(B308,'Integrado Fideicomisos'!A:A,1,FALSE),"Falta Reporte Ramo")</f>
        <v>Falta Reporte Ramo</v>
      </c>
      <c r="B308" s="9" t="s">
        <v>521</v>
      </c>
      <c r="C308" s="10">
        <v>6</v>
      </c>
      <c r="D308" s="10" t="s">
        <v>514</v>
      </c>
      <c r="E308" s="11" t="s">
        <v>515</v>
      </c>
    </row>
    <row r="309" spans="1:5">
      <c r="A309" s="9" t="str">
        <f>IFERROR(VLOOKUP(B309,'Integrado Fideicomisos'!A:A,1,FALSE),"Falta Reporte Ramo")</f>
        <v>Falta Reporte Ramo</v>
      </c>
      <c r="B309" s="9" t="s">
        <v>522</v>
      </c>
      <c r="C309" s="10">
        <v>6</v>
      </c>
      <c r="D309" s="10" t="s">
        <v>514</v>
      </c>
      <c r="E309" s="11" t="s">
        <v>515</v>
      </c>
    </row>
    <row r="310" spans="1:5">
      <c r="A310" s="9" t="str">
        <f>IFERROR(VLOOKUP(B310,'Integrado Fideicomisos'!A:A,1,FALSE),"Falta Reporte Ramo")</f>
        <v>Falta Reporte Ramo</v>
      </c>
      <c r="B310" s="9" t="s">
        <v>523</v>
      </c>
      <c r="C310" s="10">
        <v>6</v>
      </c>
      <c r="D310" s="10" t="s">
        <v>514</v>
      </c>
      <c r="E310" s="11" t="s">
        <v>515</v>
      </c>
    </row>
    <row r="311" spans="1:5">
      <c r="A311" s="9" t="str">
        <f>IFERROR(VLOOKUP(B311,'Integrado Fideicomisos'!A:A,1,FALSE),"Falta Reporte Ramo")</f>
        <v>Falta Reporte Ramo</v>
      </c>
      <c r="B311" s="9" t="s">
        <v>524</v>
      </c>
      <c r="C311" s="10">
        <v>6</v>
      </c>
      <c r="D311" s="10" t="s">
        <v>514</v>
      </c>
      <c r="E311" s="11" t="s">
        <v>515</v>
      </c>
    </row>
    <row r="312" spans="1:5">
      <c r="A312" s="9" t="str">
        <f>IFERROR(VLOOKUP(B312,'Integrado Fideicomisos'!A:A,1,FALSE),"Falta Reporte Ramo")</f>
        <v>Falta Reporte Ramo</v>
      </c>
      <c r="B312" s="9" t="s">
        <v>525</v>
      </c>
      <c r="C312" s="10">
        <v>6</v>
      </c>
      <c r="D312" s="10" t="s">
        <v>514</v>
      </c>
      <c r="E312" s="11" t="s">
        <v>515</v>
      </c>
    </row>
    <row r="313" spans="1:5">
      <c r="A313" s="9" t="str">
        <f>IFERROR(VLOOKUP(B313,'Integrado Fideicomisos'!A:A,1,FALSE),"Falta Reporte Ramo")</f>
        <v>Falta Reporte Ramo</v>
      </c>
      <c r="B313" s="9" t="s">
        <v>526</v>
      </c>
      <c r="C313" s="10">
        <v>6</v>
      </c>
      <c r="D313" s="10" t="s">
        <v>486</v>
      </c>
      <c r="E313" s="11" t="s">
        <v>488</v>
      </c>
    </row>
    <row r="314" spans="1:5">
      <c r="A314" s="9" t="str">
        <f>IFERROR(VLOOKUP(B314,'Integrado Fideicomisos'!A:A,1,FALSE),"Falta Reporte Ramo")</f>
        <v>Falta Reporte Ramo</v>
      </c>
      <c r="B314" s="9" t="s">
        <v>527</v>
      </c>
      <c r="C314" s="10">
        <v>6</v>
      </c>
      <c r="D314" s="10" t="s">
        <v>528</v>
      </c>
      <c r="E314" s="11" t="s">
        <v>425</v>
      </c>
    </row>
    <row r="315" spans="1:5">
      <c r="A315" s="9" t="str">
        <f>IFERROR(VLOOKUP(B315,'Integrado Fideicomisos'!A:A,1,FALSE),"Falta Reporte Ramo")</f>
        <v>Falta Reporte Ramo</v>
      </c>
      <c r="B315" s="9" t="s">
        <v>529</v>
      </c>
      <c r="C315" s="10">
        <v>6</v>
      </c>
      <c r="D315" s="10" t="s">
        <v>528</v>
      </c>
      <c r="E315" s="11" t="s">
        <v>425</v>
      </c>
    </row>
    <row r="316" spans="1:5">
      <c r="A316" s="9" t="str">
        <f>IFERROR(VLOOKUP(B316,'Integrado Fideicomisos'!A:A,1,FALSE),"Falta Reporte Ramo")</f>
        <v>Falta Reporte Ramo</v>
      </c>
      <c r="B316" s="9" t="s">
        <v>530</v>
      </c>
      <c r="C316" s="10">
        <v>6</v>
      </c>
      <c r="D316" s="10" t="s">
        <v>528</v>
      </c>
      <c r="E316" s="11" t="s">
        <v>425</v>
      </c>
    </row>
    <row r="317" spans="1:5">
      <c r="A317" s="9" t="str">
        <f>IFERROR(VLOOKUP(B317,'Integrado Fideicomisos'!A:A,1,FALSE),"Falta Reporte Ramo")</f>
        <v>Falta Reporte Ramo</v>
      </c>
      <c r="B317" s="9" t="s">
        <v>531</v>
      </c>
      <c r="C317" s="10">
        <v>6</v>
      </c>
      <c r="D317" s="10" t="s">
        <v>528</v>
      </c>
      <c r="E317" s="11" t="s">
        <v>425</v>
      </c>
    </row>
    <row r="318" spans="1:5">
      <c r="A318" s="9" t="str">
        <f>IFERROR(VLOOKUP(B318,'Integrado Fideicomisos'!A:A,1,FALSE),"Falta Reporte Ramo")</f>
        <v>Falta Reporte Ramo</v>
      </c>
      <c r="B318" s="9" t="s">
        <v>532</v>
      </c>
      <c r="C318" s="10">
        <v>6</v>
      </c>
      <c r="D318" s="10" t="s">
        <v>528</v>
      </c>
      <c r="E318" s="11" t="s">
        <v>425</v>
      </c>
    </row>
    <row r="319" spans="1:5">
      <c r="A319" s="9" t="str">
        <f>IFERROR(VLOOKUP(B319,'Integrado Fideicomisos'!A:A,1,FALSE),"Falta Reporte Ramo")</f>
        <v>Falta Reporte Ramo</v>
      </c>
      <c r="B319" s="9" t="s">
        <v>533</v>
      </c>
      <c r="C319" s="10">
        <v>6</v>
      </c>
      <c r="D319" s="10" t="s">
        <v>528</v>
      </c>
      <c r="E319" s="11" t="s">
        <v>425</v>
      </c>
    </row>
    <row r="320" spans="1:5">
      <c r="A320" s="9" t="str">
        <f>IFERROR(VLOOKUP(B320,'Integrado Fideicomisos'!A:A,1,FALSE),"Falta Reporte Ramo")</f>
        <v>Falta Reporte Ramo</v>
      </c>
      <c r="B320" s="9" t="s">
        <v>534</v>
      </c>
      <c r="C320" s="10">
        <v>6</v>
      </c>
      <c r="D320" s="10" t="s">
        <v>528</v>
      </c>
      <c r="E320" s="11" t="s">
        <v>425</v>
      </c>
    </row>
    <row r="321" spans="1:5">
      <c r="A321" s="9" t="str">
        <f>IFERROR(VLOOKUP(B321,'Integrado Fideicomisos'!A:A,1,FALSE),"Falta Reporte Ramo")</f>
        <v>Falta Reporte Ramo</v>
      </c>
      <c r="B321" s="9" t="s">
        <v>535</v>
      </c>
      <c r="C321" s="10">
        <v>6</v>
      </c>
      <c r="D321" s="10" t="s">
        <v>528</v>
      </c>
      <c r="E321" s="11" t="s">
        <v>425</v>
      </c>
    </row>
    <row r="322" spans="1:5">
      <c r="A322" s="9" t="str">
        <f>IFERROR(VLOOKUP(B322,'Integrado Fideicomisos'!A:A,1,FALSE),"Falta Reporte Ramo")</f>
        <v>Falta Reporte Ramo</v>
      </c>
      <c r="B322" s="9" t="s">
        <v>536</v>
      </c>
      <c r="C322" s="10">
        <v>47</v>
      </c>
      <c r="D322" s="10" t="s">
        <v>537</v>
      </c>
      <c r="E322" s="11" t="s">
        <v>538</v>
      </c>
    </row>
    <row r="323" spans="1:5">
      <c r="A323" s="9" t="str">
        <f>IFERROR(VLOOKUP(B323,'Integrado Fideicomisos'!A:A,1,FALSE),"Falta Reporte Ramo")</f>
        <v>Falta Reporte Ramo</v>
      </c>
      <c r="B323" s="9" t="s">
        <v>539</v>
      </c>
      <c r="C323" s="10">
        <v>6</v>
      </c>
      <c r="D323" s="10" t="s">
        <v>461</v>
      </c>
      <c r="E323" s="11" t="s">
        <v>540</v>
      </c>
    </row>
    <row r="324" spans="1:5">
      <c r="A324" s="9" t="str">
        <f>IFERROR(VLOOKUP(B324,'Integrado Fideicomisos'!A:A,1,FALSE),"Falta Reporte Ramo")</f>
        <v>Falta Reporte Ramo</v>
      </c>
      <c r="B324" s="9">
        <v>20080621501486</v>
      </c>
      <c r="C324" s="10">
        <v>6</v>
      </c>
      <c r="D324" s="10">
        <v>215</v>
      </c>
      <c r="E324" s="11" t="s">
        <v>541</v>
      </c>
    </row>
    <row r="325" spans="1:5">
      <c r="A325" s="9" t="str">
        <f>IFERROR(VLOOKUP(B325,'Integrado Fideicomisos'!A:A,1,FALSE),"Falta Reporte Ramo")</f>
        <v>Falta Reporte Ramo</v>
      </c>
      <c r="B325" s="9" t="s">
        <v>542</v>
      </c>
      <c r="C325" s="10">
        <v>6</v>
      </c>
      <c r="D325" s="10" t="s">
        <v>514</v>
      </c>
      <c r="E325" s="11" t="s">
        <v>543</v>
      </c>
    </row>
    <row r="326" spans="1:5">
      <c r="A326" s="9" t="str">
        <f>IFERROR(VLOOKUP(B326,'Integrado Fideicomisos'!A:A,1,FALSE),"Falta Reporte Ramo")</f>
        <v>Falta Reporte Ramo</v>
      </c>
      <c r="B326" s="9" t="s">
        <v>544</v>
      </c>
      <c r="C326" s="10">
        <v>52</v>
      </c>
      <c r="D326" s="10" t="s">
        <v>545</v>
      </c>
      <c r="E326" s="11" t="s">
        <v>546</v>
      </c>
    </row>
    <row r="327" spans="1:5">
      <c r="A327" s="9" t="str">
        <f>IFERROR(VLOOKUP(B327,'Integrado Fideicomisos'!A:A,1,FALSE),"Falta Reporte Ramo")</f>
        <v>Falta Reporte Ramo</v>
      </c>
      <c r="B327" s="9" t="s">
        <v>547</v>
      </c>
      <c r="C327" s="10">
        <v>52</v>
      </c>
      <c r="D327" s="10" t="s">
        <v>548</v>
      </c>
      <c r="E327" s="11" t="s">
        <v>549</v>
      </c>
    </row>
    <row r="328" spans="1:5">
      <c r="A328" s="9" t="str">
        <f>IFERROR(VLOOKUP(B328,'Integrado Fideicomisos'!A:A,1,FALSE),"Falta Reporte Ramo")</f>
        <v>Falta Reporte Ramo</v>
      </c>
      <c r="B328" s="9" t="s">
        <v>550</v>
      </c>
      <c r="C328" s="10">
        <v>52</v>
      </c>
      <c r="D328" s="10" t="s">
        <v>545</v>
      </c>
      <c r="E328" s="11" t="s">
        <v>546</v>
      </c>
    </row>
    <row r="329" spans="1:5">
      <c r="A329" s="9" t="str">
        <f>IFERROR(VLOOKUP(B329,'Integrado Fideicomisos'!A:A,1,FALSE),"Falta Reporte Ramo")</f>
        <v>Falta Reporte Ramo</v>
      </c>
      <c r="B329" s="9" t="s">
        <v>551</v>
      </c>
      <c r="C329" s="10">
        <v>52</v>
      </c>
      <c r="D329" s="10" t="s">
        <v>552</v>
      </c>
      <c r="E329" s="11" t="s">
        <v>553</v>
      </c>
    </row>
    <row r="330" spans="1:5">
      <c r="A330" s="9" t="str">
        <f>IFERROR(VLOOKUP(B330,'Integrado Fideicomisos'!A:A,1,FALSE),"Falta Reporte Ramo")</f>
        <v>Falta Reporte Ramo</v>
      </c>
      <c r="B330" s="9">
        <v>20191011201619</v>
      </c>
      <c r="C330" s="10">
        <v>10</v>
      </c>
      <c r="D330" s="10">
        <v>114</v>
      </c>
      <c r="E330" s="11" t="s">
        <v>554</v>
      </c>
    </row>
    <row r="331" spans="1:5" ht="22.5">
      <c r="A331" s="9" t="str">
        <f>IFERROR(VLOOKUP(B331,'Integrado Fideicomisos'!A:A,1,FALSE),"Falta Reporte Ramo")</f>
        <v>Falta Reporte Ramo</v>
      </c>
      <c r="B331" s="9">
        <v>20091021301506</v>
      </c>
      <c r="C331" s="10">
        <v>10</v>
      </c>
      <c r="D331" s="10" t="s">
        <v>555</v>
      </c>
      <c r="E331" s="11" t="s">
        <v>556</v>
      </c>
    </row>
    <row r="332" spans="1:5">
      <c r="A332" s="9" t="str">
        <f>IFERROR(VLOOKUP(B332,'Integrado Fideicomisos'!A:A,1,FALSE),"Falta Reporte Ramo")</f>
        <v>Falta Reporte Ramo</v>
      </c>
      <c r="B332" s="9">
        <v>20191060001610</v>
      </c>
      <c r="C332" s="10">
        <v>10</v>
      </c>
      <c r="D332" s="10">
        <v>600</v>
      </c>
      <c r="E332" s="11" t="s">
        <v>557</v>
      </c>
    </row>
    <row r="333" spans="1:5">
      <c r="A333" s="9" t="str">
        <f>IFERROR(VLOOKUP(B333,'Integrado Fideicomisos'!A:A,1,FALSE),"Falta Reporte Ramo")</f>
        <v>Falta Reporte Ramo</v>
      </c>
      <c r="B333" s="9">
        <v>700010210258</v>
      </c>
      <c r="C333" s="10">
        <v>10</v>
      </c>
      <c r="D333" s="10" t="s">
        <v>58</v>
      </c>
      <c r="E333" s="11" t="s">
        <v>558</v>
      </c>
    </row>
    <row r="334" spans="1:5">
      <c r="A334" s="9" t="str">
        <f>IFERROR(VLOOKUP(B334,'Integrado Fideicomisos'!A:A,1,FALSE),"Falta Reporte Ramo")</f>
        <v>Falta Reporte Ramo</v>
      </c>
      <c r="B334" s="9">
        <v>20091021101504</v>
      </c>
      <c r="C334" s="10">
        <v>10</v>
      </c>
      <c r="D334" s="10" t="s">
        <v>58</v>
      </c>
      <c r="E334" s="11" t="s">
        <v>558</v>
      </c>
    </row>
    <row r="335" spans="1:5">
      <c r="A335" s="9" t="str">
        <f>IFERROR(VLOOKUP(B335,'Integrado Fideicomisos'!A:A,1,FALSE),"Falta Reporte Ramo")</f>
        <v>Falta Reporte Ramo</v>
      </c>
      <c r="B335" s="9" t="s">
        <v>559</v>
      </c>
      <c r="C335" s="10">
        <v>10</v>
      </c>
      <c r="D335" s="10" t="s">
        <v>560</v>
      </c>
      <c r="E335" s="11" t="s">
        <v>561</v>
      </c>
    </row>
    <row r="336" spans="1:5">
      <c r="A336" s="9" t="str">
        <f>IFERROR(VLOOKUP(B336,'Integrado Fideicomisos'!A:A,1,FALSE),"Falta Reporte Ramo")</f>
        <v>Falta Reporte Ramo</v>
      </c>
      <c r="B336" s="9" t="s">
        <v>562</v>
      </c>
      <c r="C336" s="10">
        <v>10</v>
      </c>
      <c r="D336" s="10" t="s">
        <v>563</v>
      </c>
      <c r="E336" s="11" t="s">
        <v>564</v>
      </c>
    </row>
    <row r="337" spans="1:5">
      <c r="A337" s="9" t="str">
        <f>IFERROR(VLOOKUP(B337,'Integrado Fideicomisos'!A:A,1,FALSE),"Falta Reporte Ramo")</f>
        <v>Falta Reporte Ramo</v>
      </c>
      <c r="B337" s="9" t="s">
        <v>565</v>
      </c>
      <c r="C337" s="10">
        <v>10</v>
      </c>
      <c r="D337" s="10" t="s">
        <v>563</v>
      </c>
      <c r="E337" s="11" t="s">
        <v>564</v>
      </c>
    </row>
    <row r="338" spans="1:5">
      <c r="A338" s="9" t="str">
        <f>IFERROR(VLOOKUP(B338,'Integrado Fideicomisos'!A:A,1,FALSE),"Falta Reporte Ramo")</f>
        <v>Falta Reporte Ramo</v>
      </c>
      <c r="B338" s="9" t="s">
        <v>566</v>
      </c>
      <c r="C338" s="10">
        <v>10</v>
      </c>
      <c r="D338" s="10" t="s">
        <v>563</v>
      </c>
      <c r="E338" s="11" t="s">
        <v>564</v>
      </c>
    </row>
    <row r="339" spans="1:5">
      <c r="A339" s="9" t="str">
        <f>IFERROR(VLOOKUP(B339,'Integrado Fideicomisos'!A:A,1,FALSE),"Falta Reporte Ramo")</f>
        <v>Falta Reporte Ramo</v>
      </c>
      <c r="B339" s="9">
        <v>20011020001165</v>
      </c>
      <c r="C339" s="10">
        <v>10</v>
      </c>
      <c r="D339" s="10">
        <v>440</v>
      </c>
      <c r="E339" s="11" t="s">
        <v>567</v>
      </c>
    </row>
    <row r="340" spans="1:5">
      <c r="A340" s="9" t="str">
        <f>IFERROR(VLOOKUP(B340,'Integrado Fideicomisos'!A:A,1,FALSE),"Falta Reporte Ramo")</f>
        <v>Falta Reporte Ramo</v>
      </c>
      <c r="B340" s="9">
        <v>19991011100915</v>
      </c>
      <c r="C340" s="10">
        <v>10</v>
      </c>
      <c r="D340" s="10">
        <v>440</v>
      </c>
      <c r="E340" s="11" t="s">
        <v>567</v>
      </c>
    </row>
    <row r="341" spans="1:5">
      <c r="A341" s="9" t="str">
        <f>IFERROR(VLOOKUP(B341,'Integrado Fideicomisos'!A:A,1,FALSE),"Falta Reporte Ramo")</f>
        <v>Falta Reporte Ramo</v>
      </c>
      <c r="B341" s="9">
        <v>20011021101163</v>
      </c>
      <c r="C341" s="10">
        <v>10</v>
      </c>
      <c r="D341" s="10">
        <v>440</v>
      </c>
      <c r="E341" s="11" t="s">
        <v>567</v>
      </c>
    </row>
    <row r="342" spans="1:5">
      <c r="A342" s="9" t="str">
        <f>IFERROR(VLOOKUP(B342,'Integrado Fideicomisos'!A:A,1,FALSE),"Falta Reporte Ramo")</f>
        <v>Falta Reporte Ramo</v>
      </c>
      <c r="B342" s="9" t="s">
        <v>568</v>
      </c>
      <c r="C342" s="10">
        <v>10</v>
      </c>
      <c r="D342" s="10">
        <v>440</v>
      </c>
      <c r="E342" s="11" t="s">
        <v>567</v>
      </c>
    </row>
  </sheetData>
  <autoFilter ref="A2:D342" xr:uid="{00000000-0009-0000-0000-000001000000}"/>
  <conditionalFormatting sqref="A3:A342">
    <cfRule type="duplicateValues" dxfId="16" priority="23"/>
  </conditionalFormatting>
  <conditionalFormatting sqref="A2:A342">
    <cfRule type="duplicateValues" dxfId="15" priority="24"/>
  </conditionalFormatting>
  <conditionalFormatting sqref="A2:A342">
    <cfRule type="duplicateValues" dxfId="14" priority="25"/>
  </conditionalFormatting>
  <conditionalFormatting sqref="B175">
    <cfRule type="duplicateValues" dxfId="13" priority="9"/>
  </conditionalFormatting>
  <conditionalFormatting sqref="B3">
    <cfRule type="duplicateValues" dxfId="12" priority="10"/>
  </conditionalFormatting>
  <conditionalFormatting sqref="B2:B3 B175">
    <cfRule type="duplicateValues" dxfId="11" priority="11"/>
  </conditionalFormatting>
  <conditionalFormatting sqref="B2:B3">
    <cfRule type="duplicateValues" dxfId="10" priority="12"/>
  </conditionalFormatting>
  <conditionalFormatting sqref="B4:B174">
    <cfRule type="duplicateValues" dxfId="9" priority="5"/>
  </conditionalFormatting>
  <conditionalFormatting sqref="B4:B174">
    <cfRule type="duplicateValues" dxfId="8" priority="6"/>
  </conditionalFormatting>
  <conditionalFormatting sqref="B4:B174">
    <cfRule type="duplicateValues" dxfId="7" priority="7"/>
  </conditionalFormatting>
  <conditionalFormatting sqref="B4:B174">
    <cfRule type="duplicateValues" dxfId="6" priority="8"/>
  </conditionalFormatting>
  <conditionalFormatting sqref="B4:B174">
    <cfRule type="duplicateValues" dxfId="5" priority="4"/>
  </conditionalFormatting>
  <conditionalFormatting sqref="B4:B174">
    <cfRule type="duplicateValues" dxfId="4" priority="3"/>
  </conditionalFormatting>
  <conditionalFormatting sqref="B176:B192">
    <cfRule type="duplicateValues" dxfId="3" priority="13"/>
  </conditionalFormatting>
  <conditionalFormatting sqref="B193:B329">
    <cfRule type="duplicateValues" dxfId="2" priority="14"/>
  </conditionalFormatting>
  <conditionalFormatting sqref="B330:B342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Integrado Fideicomisos</vt:lpstr>
      <vt:lpstr>Hoja1</vt:lpstr>
      <vt:lpstr>'Integrado Fideicomisos'!Área_de_impresión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TOSHIBA</cp:lastModifiedBy>
  <dcterms:created xsi:type="dcterms:W3CDTF">2021-04-07T15:54:13Z</dcterms:created>
  <dcterms:modified xsi:type="dcterms:W3CDTF">2021-07-16T22:15:25Z</dcterms:modified>
</cp:coreProperties>
</file>